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Y:\KONKURSAI\KONKURSU DOKUMENTAI\2021 DOKUMENTAI\+21.03.26 (532668) VUL SANTAROS KLINIKOS Priemonių oftalmologijai pirkimas, VUL SK NR. 2401\Pasiūlymas\"/>
    </mc:Choice>
  </mc:AlternateContent>
  <xr:revisionPtr revIDLastSave="0" documentId="13_ncr:1_{2AC1ABC1-13CA-4D7B-A288-339EACCD801F}" xr6:coauthVersionLast="45" xr6:coauthVersionMax="46"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21" i="1" l="1"/>
  <c r="J121" i="1" s="1"/>
  <c r="I19" i="1"/>
  <c r="I88" i="1" l="1"/>
  <c r="I112" i="1" l="1"/>
  <c r="I111" i="1"/>
  <c r="I110" i="1"/>
  <c r="I109" i="1"/>
  <c r="I108" i="1"/>
  <c r="I107" i="1"/>
  <c r="I106" i="1"/>
  <c r="I105" i="1"/>
  <c r="I104" i="1"/>
  <c r="I98" i="1" l="1"/>
  <c r="I93" i="1"/>
  <c r="I92" i="1"/>
  <c r="I91" i="1"/>
  <c r="I113" i="1" l="1"/>
  <c r="J113" i="1" s="1"/>
  <c r="I70" i="1" l="1"/>
  <c r="I69" i="1"/>
  <c r="I68" i="1"/>
  <c r="I64" i="1"/>
  <c r="I63" i="1"/>
  <c r="I62" i="1"/>
  <c r="I97" i="1"/>
  <c r="I96" i="1"/>
  <c r="I75" i="1" l="1"/>
  <c r="I74" i="1"/>
  <c r="I73" i="1"/>
  <c r="I72" i="1"/>
  <c r="I71" i="1"/>
  <c r="I67" i="1"/>
  <c r="I66" i="1"/>
  <c r="I65" i="1"/>
  <c r="I61" i="1"/>
  <c r="I60" i="1"/>
  <c r="I59" i="1"/>
  <c r="I58" i="1"/>
  <c r="J58" i="1" s="1"/>
  <c r="I57" i="1"/>
  <c r="J57" i="1" s="1"/>
  <c r="I56" i="1"/>
  <c r="I139" i="1" l="1"/>
  <c r="I138" i="1"/>
  <c r="I137" i="1"/>
  <c r="I136" i="1"/>
  <c r="I135" i="1"/>
  <c r="I54" i="1" l="1"/>
  <c r="J54" i="1" s="1"/>
  <c r="I53" i="1"/>
  <c r="J53" i="1" s="1"/>
  <c r="I52" i="1"/>
  <c r="I51" i="1"/>
  <c r="I42" i="1" l="1"/>
  <c r="I103" i="1"/>
  <c r="I102" i="1"/>
  <c r="I101" i="1"/>
  <c r="I100" i="1"/>
  <c r="I99" i="1"/>
  <c r="I90" i="1" l="1"/>
  <c r="I95" i="1"/>
  <c r="I94" i="1"/>
  <c r="I134" i="1" l="1"/>
  <c r="I133" i="1"/>
  <c r="I132" i="1"/>
  <c r="I131" i="1"/>
  <c r="I130" i="1"/>
  <c r="I129" i="1"/>
  <c r="I128" i="1"/>
  <c r="I127" i="1"/>
  <c r="I126" i="1"/>
  <c r="I125" i="1"/>
  <c r="I124" i="1"/>
  <c r="J124" i="1" s="1"/>
  <c r="I123" i="1"/>
  <c r="J123" i="1" s="1"/>
  <c r="I122" i="1"/>
  <c r="J122" i="1" s="1"/>
  <c r="I120" i="1"/>
  <c r="I119" i="1"/>
  <c r="J119" i="1" s="1"/>
  <c r="I118" i="1"/>
  <c r="I117" i="1"/>
  <c r="I116" i="1"/>
  <c r="I115" i="1"/>
  <c r="I114" i="1"/>
  <c r="I89" i="1"/>
  <c r="I87" i="1"/>
  <c r="I86" i="1"/>
  <c r="I85" i="1"/>
  <c r="I84" i="1"/>
  <c r="I83" i="1"/>
  <c r="I82" i="1"/>
  <c r="I81" i="1"/>
  <c r="I80" i="1" l="1"/>
  <c r="I79" i="1"/>
  <c r="I78" i="1"/>
  <c r="I77" i="1"/>
  <c r="I76" i="1" l="1"/>
  <c r="I55" i="1"/>
  <c r="J55" i="1" s="1"/>
  <c r="I50" i="1"/>
  <c r="I49" i="1"/>
  <c r="I48" i="1"/>
  <c r="I47" i="1"/>
  <c r="I46" i="1"/>
  <c r="I45" i="1"/>
  <c r="I43" i="1"/>
  <c r="I41" i="1"/>
  <c r="I40" i="1"/>
  <c r="I39" i="1"/>
  <c r="I38" i="1"/>
  <c r="I44" i="1" l="1"/>
  <c r="I37" i="1"/>
  <c r="I36" i="1"/>
  <c r="I35" i="1"/>
  <c r="I34" i="1"/>
  <c r="I33" i="1"/>
  <c r="I32" i="1"/>
  <c r="I31" i="1"/>
  <c r="I30" i="1"/>
  <c r="I29" i="1"/>
  <c r="I28" i="1"/>
  <c r="I27" i="1"/>
  <c r="I26" i="1"/>
  <c r="I25" i="1"/>
  <c r="I24" i="1"/>
  <c r="I23" i="1"/>
  <c r="I22" i="1"/>
  <c r="I21" i="1" l="1"/>
  <c r="I20" i="1"/>
  <c r="I17" i="1"/>
  <c r="I18" i="1" l="1"/>
  <c r="I16" i="1"/>
  <c r="I15" i="1"/>
  <c r="I14" i="1"/>
  <c r="I13" i="1"/>
  <c r="I12" i="1"/>
  <c r="I11" i="1"/>
</calcChain>
</file>

<file path=xl/sharedStrings.xml><?xml version="1.0" encoding="utf-8"?>
<sst xmlns="http://schemas.openxmlformats.org/spreadsheetml/2006/main" count="426" uniqueCount="276">
  <si>
    <t>Priemonės pavadinimas</t>
  </si>
  <si>
    <t>Reikalaujami parametrai</t>
  </si>
  <si>
    <t>Mato vnt.</t>
  </si>
  <si>
    <t>Vnt. įkainis, Eur be PVM</t>
  </si>
  <si>
    <t>PVM dydis %</t>
  </si>
  <si>
    <t>Vnt.</t>
  </si>
  <si>
    <t>Vienkartiniai plieniniai peiliukai</t>
  </si>
  <si>
    <t>Vienkartiniai plieniniai peiliukai 15°</t>
  </si>
  <si>
    <t>Užaštrinimo kampas 15°, nerūdijančio plieno,  aštrūs, sterilūs.</t>
  </si>
  <si>
    <t>Silikoninis vamzdelis su dviem metaliniais zondais ašarų takų intubacijai</t>
  </si>
  <si>
    <t>Polimerinė juostelė (glaidas) priekinės kameros lęšio įvedimui</t>
  </si>
  <si>
    <t>Plastmasiniai kaušeliai akims</t>
  </si>
  <si>
    <t>Plomba tinklainės atšokos operacijai</t>
  </si>
  <si>
    <t>Ovali, silikoninė, storis 5x3 mm, ilgis 80-120 mm, sterili</t>
  </si>
  <si>
    <t>Ovali, silikoninė, storis 7x3,25 mm, ilgis 80-120 mm, sterili</t>
  </si>
  <si>
    <t>Cirkliažo juostelė  su mova</t>
  </si>
  <si>
    <t>Silikoninė, storis 2,5x0,6 mm, ilgis135-140 mm, sterili</t>
  </si>
  <si>
    <t xml:space="preserve">Sterilus tripano mėlio tirpalas </t>
  </si>
  <si>
    <t>0,1% sterilus, izotoninis, nepirogeninis tripano mėlio tirpalas stikliniame buteliuke, naudojamas priekinei akies lęšiuko kapsulei dažyti. Sterili kaniulė 0,5x22 mm</t>
  </si>
  <si>
    <t>MVR peiliukas</t>
  </si>
  <si>
    <t>Trikampio firmos. 0,9 mm skersmens, aštrus, tiesus, pjaunantis, sterilus</t>
  </si>
  <si>
    <t xml:space="preserve">MVR peiliukas 24G </t>
  </si>
  <si>
    <t>24G , trokampio formos. 0,8 mm skersmens, lenktas, aštrus, pjaunantis, sterilus</t>
  </si>
  <si>
    <t>Pusmėnulinis peiliukas su ovalia pjaunančia dalimi</t>
  </si>
  <si>
    <t>Lenktas, 2,3 mm skersmens, pjaunanti dalis iš viršaus, aštrus,  sterilus</t>
  </si>
  <si>
    <t>Plyšinis peiliukas 1,0 mm</t>
  </si>
  <si>
    <t>Plyšinis peiliukas 1,2 mm</t>
  </si>
  <si>
    <t>Trikampio formos, 1,2 mm skersmens, aštrus, lenktas, pjaunanti dalis iš viršaus, sterilus</t>
  </si>
  <si>
    <t>Plyšinis peiliukas 2,4 mm</t>
  </si>
  <si>
    <t>Trikampio formos, 2,4 mm skersmens, aštrus, lenktas, pjaunanti dalis iš viršaus ir iš apačios (dual bevel), su orientaciniu žymėjimu ant geležties paviršiaus, sterilus</t>
  </si>
  <si>
    <t>Trikampio formos, 2,6 mm skersmens, aštrus, lenktas, pjaunanti dalis iš viršaus ir iš apačios (dual bevel), su orientaciniu žymėjimu ant geležties paviršiaus, sterilus</t>
  </si>
  <si>
    <t>Plyšinis peiliukas 2,6 mm</t>
  </si>
  <si>
    <t>Kaniulė (12 valandos) Micro J shape cannula</t>
  </si>
  <si>
    <t>Kaniulė viskoelastinei medžiagai</t>
  </si>
  <si>
    <t>23 g x 7/8", ( 0,4 mm x 22 mm), 9 mm nuo galo lenkta 45° kampu, buka, sterili</t>
  </si>
  <si>
    <t xml:space="preserve">Kaniulė subtenonalinei injekcijai </t>
  </si>
  <si>
    <t>Kaniulė subtenonalinei injekcijai, lenkta su plokščiu galu 20 G 0,9x25 mm, sterili, buka</t>
  </si>
  <si>
    <t>Kaniulė priekinei kamerai</t>
  </si>
  <si>
    <t>Hidrodisekcinė kaniulė</t>
  </si>
  <si>
    <t>Akahoshi modelio arba lygiavertė, 27G x7/8 (0,4x22 mm),  1,5 mm-2 mm nuo galo palenkta 45° kampu, sterili</t>
  </si>
  <si>
    <t>Kaniulė- cistotomas</t>
  </si>
  <si>
    <t>Kasetė "Infiniti" aparatui</t>
  </si>
  <si>
    <t>Kaniulė-cistotomas kapsulotomijai,  išlenkta, 40x16 mm (27Gx5/8 in)</t>
  </si>
  <si>
    <t>„Ultrasound  FMS“ tipo</t>
  </si>
  <si>
    <t>Metalinis antgalis phaco antgaliui prie "Infiniti" aparato</t>
  </si>
  <si>
    <t>Turbo Sonics Flared ABS Micro Tip, 30° Round 0,9 mm</t>
  </si>
  <si>
    <t>Metalinis antgalis Ozil antgaliui prie "Infiniti" aparato</t>
  </si>
  <si>
    <t>Turbo Sonics Mini – Flared ABS Tip, 30° Kelman, 0,9 mm</t>
  </si>
  <si>
    <t>Priedas prie  phaco antgalio "Infiniti"</t>
  </si>
  <si>
    <t>Universalus įpakavimas, sterilus</t>
  </si>
  <si>
    <t>Vitrektomo antgalis "Infiniti" aparatui</t>
  </si>
  <si>
    <t>Universalus įpakavimas, laidas su antgaliu, sterilus, 21G</t>
  </si>
  <si>
    <t>Kaustikos vienkartinis antgalis "Infiniti" aparatui</t>
  </si>
  <si>
    <t>Komplektas - kabelis ir antgalis</t>
  </si>
  <si>
    <t>Šluostukai atraumatiniai, VISISPEAR kempinėlės akims (arba lygiavertės</t>
  </si>
  <si>
    <t xml:space="preserve">Silikono aliejus 1000 </t>
  </si>
  <si>
    <t>Silikono aliejus, klampumas 950-1300 mPas.10 ml sterilus švirkštas. Aliejus turi pasižymėti gera emulsifikacija.</t>
  </si>
  <si>
    <t>Silikono aliejus 5000</t>
  </si>
  <si>
    <r>
      <t>Ypač grynas silikono aliejus 100</t>
    </r>
    <r>
      <rPr>
        <sz val="10"/>
        <color rgb="FF000000"/>
        <rFont val="Calibri"/>
        <family val="2"/>
        <charset val="186"/>
      </rPr>
      <t>%</t>
    </r>
    <r>
      <rPr>
        <sz val="10"/>
        <color rgb="FF000000"/>
        <rFont val="Times New Roman"/>
        <family val="1"/>
        <charset val="186"/>
      </rPr>
      <t xml:space="preserve"> PDMS (polidimetilsiloksanas) 10 ml sterilus švirkštas. Klampumas 4800-5500 mPas.  Aliejus turi pasižymėti gera emulsifikacija.</t>
    </r>
  </si>
  <si>
    <t>Sunkusis skystis F-Decalin 7ml (arba lygiavertis)</t>
  </si>
  <si>
    <t>Intraokulinis skystis Carbachol (arba lygiavertis)</t>
  </si>
  <si>
    <t>Intraokulinis skystis – carbacholis arba lygiavertis. Sterilus, 0,01%,  1ml flakonas</t>
  </si>
  <si>
    <t>Dujų balionas, 125g jungtis prie Constellation aparato</t>
  </si>
  <si>
    <t>SF6 dujos (sieros heksafluoridas)</t>
  </si>
  <si>
    <t>Kartridžas „ C “</t>
  </si>
  <si>
    <t>Sterilus, naudojamas lęšių implantacijai, pritaikytas turimiems Monarch II injektoriams</t>
  </si>
  <si>
    <t>Sterilus, naudojamas lęšių implantacijai, pritaikytas turimiems Monarch III injektoriams</t>
  </si>
  <si>
    <t>Lensektomijos antgalis  prie Constellation Vision aparato REF 8065751150, SN 1103394301X</t>
  </si>
  <si>
    <t xml:space="preserve">Lensektomijos antgalis, 20G, sterilus,  6 vnt/pakuotėje. </t>
  </si>
  <si>
    <t xml:space="preserve">Aspiracijos antgaliai (fleitos)  23G prie Constellation Vision aparato </t>
  </si>
  <si>
    <t>Aspiracijos antgaliai (fleitos) 25G  prie Constellation Vision aparato</t>
  </si>
  <si>
    <t xml:space="preserve">Aspiracijos antgaliai (fleitos) 27G prie Constellation Vision aparato </t>
  </si>
  <si>
    <t xml:space="preserve">Žirklės  lenktos 25G prie Constellation Vision aparato </t>
  </si>
  <si>
    <t xml:space="preserve">Žirklės lenktos 23G prie Constellation Vision aparato </t>
  </si>
  <si>
    <t xml:space="preserve">Žirklės lenktos 27G prie Constellation Vision aparato </t>
  </si>
  <si>
    <t xml:space="preserve">Žirklės  vertikalios 23G prie Constellation Vision aparato </t>
  </si>
  <si>
    <t xml:space="preserve">Žirklės vertikalios 25G prie Constellation Vision aparato </t>
  </si>
  <si>
    <t>Pincetai (žnyplės)  25G prie Constellation Vision aparato</t>
  </si>
  <si>
    <t>Pincetai (žnyplės) 27G prie Constellation Vision aparato</t>
  </si>
  <si>
    <t>Pincetai (žnyplės)  27G prie Constellation Vision aparato</t>
  </si>
  <si>
    <t xml:space="preserve">Simbleforono žiedas </t>
  </si>
  <si>
    <t>Akiduobės implantas</t>
  </si>
  <si>
    <t>Silikoninis, skersmuo 20 mm</t>
  </si>
  <si>
    <t>Silikoninis, skersmuo 22 mm</t>
  </si>
  <si>
    <t xml:space="preserve">Skirtas junginės bei skliautų palaikymui, randų prevencijai po cheminių nudegimų, po enukleacijos ir kt. operacijų. Medžiaga- polimetilmetakrilatas ( arba lygiavertė ), 25mm. </t>
  </si>
  <si>
    <t>Monokanakulinis stentas</t>
  </si>
  <si>
    <t>Silikononis vamzdelis, fiksuojantis galas 2,9-3,1mm skersmens</t>
  </si>
  <si>
    <t>Trepanai recipiento ragenai</t>
  </si>
  <si>
    <t>Trepanai donoro ragenai</t>
  </si>
  <si>
    <t>Silikoninis guolis Geuder</t>
  </si>
  <si>
    <t>Vienkartinis silikoninis guolis REF G-32672</t>
  </si>
  <si>
    <t>Kolageno matrikso implantas</t>
  </si>
  <si>
    <t>Mikroskopo OPMI VISU rankenos</t>
  </si>
  <si>
    <t>REF 305810-9010-000, 6 vnt./įpak.</t>
  </si>
  <si>
    <t>Mikroskopo OPMI VISU apsaugos kepurytės</t>
  </si>
  <si>
    <t>REF 305810-9003-000, 6 vnt./įpak.</t>
  </si>
  <si>
    <t>Mikroskopo OPMI VISU apsauginiai galiukai</t>
  </si>
  <si>
    <t>REF 305810-9001-000, 22 mm, 6 vnt./įpak</t>
  </si>
  <si>
    <t>Mikroskopo OPMI  Lumera 700 rankenos</t>
  </si>
  <si>
    <t>2 vnt. /įpak.</t>
  </si>
  <si>
    <t>Terpės donorinei ragenai saugoti</t>
  </si>
  <si>
    <t>EUCOL-C 001-00 20 ml flakonai</t>
  </si>
  <si>
    <t>Terpė donorinei ragenai  konservuoti, skirta ragenų saugojimui, transportavimui bei paruošimui prieš transplantaciją. 1 but./60ml</t>
  </si>
  <si>
    <t xml:space="preserve">Terpė Tissue-C </t>
  </si>
  <si>
    <t>Terpė Carry-C</t>
  </si>
  <si>
    <t>Terpė donorinei ragenai konservuoti, skirta ragenų saugojimui, transportavimui bei paruošimui prieš transplantaciją. 1 but./50ml</t>
  </si>
  <si>
    <t xml:space="preserve">Rainelės   retraktoriai  </t>
  </si>
  <si>
    <t>Medicininė pipetė buku galu</t>
  </si>
  <si>
    <t>Stiklinės dalies ilgis 5-6 cm, guminė dalis 3-4 cm. Diametras 0,45-0,55cm</t>
  </si>
  <si>
    <t>Injekcinė adata 30Gx1/2 (0,30x12-13 mm), sterili, aštri</t>
  </si>
  <si>
    <t>Adata švirkštui 26G</t>
  </si>
  <si>
    <t>Injekcinė adata 26G 0,4 x 16 mm sterili</t>
  </si>
  <si>
    <t>Adata švirkštui 30G</t>
  </si>
  <si>
    <t>Dirbtinis šuntas glaukomos chirurginiam gydymui</t>
  </si>
  <si>
    <t>Vienkartiniai matavimo zondai tonometrui Icare TA-01</t>
  </si>
  <si>
    <t xml:space="preserve">Aspiracijos/irigacijos rankenų bimanualinei irigacijai komplektas </t>
  </si>
  <si>
    <t>Paviršiaus plotas 184 mm², silikoninės plokštelės storis 2.1 mm, ilgis 16 mm, plotis 13 mm; vamzdelio ilgis 25.4 mm, vamzdelio diametras: išorinis skersmuo - 0.305mm, vidinis skersmuo - 0,635 mm</t>
  </si>
  <si>
    <t>Ahmed implantas, modelis FP7</t>
  </si>
  <si>
    <t>Baerveldt implantas, modelis BG 103-250</t>
  </si>
  <si>
    <t>Paviršiaus plotas 250 mm², silikoninės plokštelės ilgis 22 mm, silikoninio vamzdelio ilgis 32 mm, tiesus vamzdelis įstatomas  į priekinę kamerą.</t>
  </si>
  <si>
    <t>Plastmasinis zondo antgalis pagamintas iš VALOX 321C arba analogiškos medžiagos. Zondo kojelė pagaminta iš plieno padengto auksu arba analogiškos medžiagos. Kiekvienas zondas patalpintas atskirame konteineryje .Zondo svoris±26,5 mg, ilgis ±40,4mm. 100 vnt. dėžutėje.</t>
  </si>
  <si>
    <t>Irigacijos rankena – dvi irigacijos angos 0,45±0.01 mm, darbinis antgalis 21 dydžio, kūgio formos. Aspiracijos rankena – aspiracijos anga  0,35±0.01 mm, darbinis antgalis 21 dydžio, kūgio formos, šiurkštaus paviršiaus galiukas.Vienkartinio naudojimo, sterilūs.</t>
  </si>
  <si>
    <t>Kapsulės tempimo žiedai</t>
  </si>
  <si>
    <t>Kapsulės tempimo žiedas su angomis galuose. Žiedo spalva- mėlyna, pilka.. Medžiaga - polimetilmetakrilatas arba lygevertė medžiaga. Diametras - 12mm ir 13 mm, žiedas teikiamas sausas, sterilus.</t>
  </si>
  <si>
    <t>Pjovimo blokas. Trepano ašmenys. Pasodinimo žiedas. Vienkartinis, sterilūs, įpakuoti kartu su steriliu markeriu ir vienkartinio švirkšto sistema vakuumui sukelt:. 7mm-10 vnt., 7,25mm-20 vnt. 7,5mm-40 vnt., 7,75mm -20vnt., 8 mm-10 vnt. 8,5 mm- 5 vnt.</t>
  </si>
  <si>
    <t>360° 16 skyrių siurbimo kamera. 16 radialinių kameros padalijimų.  Taikikliai trepanavimo vietos nustatymui. Vienkartiniai, sterilūs, įpakuoti kartu su steriliu markeriu ir vienkartinio švirkšto sistema vakuumui sukelti: 6,5mm -15 vnt.  7 mm-30 vnt. 7,5mm-15 vnt. 8mm-15 vnt.</t>
  </si>
  <si>
    <t xml:space="preserve">Grieshaber rankena   </t>
  </si>
  <si>
    <t>Grieshaber® Renaissance® Advanced rankena, skirta dirbti su vienkartinėmis žirklėmis arba žnyplėmis arti tinklainės</t>
  </si>
  <si>
    <t>Komplektą sudaro: Constellation kasetė 23G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25G - 1 vnt. Plastikinis akies gaubtelis - 1 vnt. Chalatas L dydžio - 3 vnt. Pleistras 2,5x13 cm ± 0,5 cm - 1 vnt. Švirkštas 10 ml, LL - 1 vnt. Švirkštas 3 ml, LL - 2 vnt. Švirkštas 5 ml, LL - 2 vnt.</t>
  </si>
  <si>
    <t>Komplektą sudaro: Constellation kasetė 25+G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25G - 1 vnt. Plastikinis akies gaubtelis - 1 vnt. Chalatas L dydžio - 3 vnt. Pleistras 2,5x13 cm ± 0,5 cm - 1 vnt. Švirkštas 10 ml, LL - 1 vnt. Švirkštas 3 ml, LL - 2 vnt. Švirkštas 5 ml, LL - 2 vnt.</t>
  </si>
  <si>
    <t>Injekcinė sunkiujų skysčių kaniulė, su pasyvia aspiracija</t>
  </si>
  <si>
    <t>Aspiracijos kaniulės 25G</t>
  </si>
  <si>
    <t>Aspiracijos kaniulės 27G</t>
  </si>
  <si>
    <t>Vienkartinė kaniulė, minkštu galu, 0,8mm, skirta dirbti arti tinklainės, 25G arba lygiavertė.</t>
  </si>
  <si>
    <t>Vienkartinė kaniulė, minkštu galu, 0,8mm, skirta dirbti arti tinklainės, 27G arba lygiavertė.</t>
  </si>
  <si>
    <t>Lazerio zondai  cyklofotokoaguliacijai</t>
  </si>
  <si>
    <t>DualBore SideFlō® kaniulė, 23g arba lygiavertė</t>
  </si>
  <si>
    <t>DualBore SideFlō® kaniulė, 25g arba lygiavertė</t>
  </si>
  <si>
    <t>DualBore SideFlō® kaniulė, 27g arba lygiavertė</t>
  </si>
  <si>
    <t>Gydomasis lęšis</t>
  </si>
  <si>
    <t>Šluostukai – absorbuojančios lazdelės</t>
  </si>
  <si>
    <r>
      <rPr>
        <sz val="10"/>
        <color rgb="FF000000"/>
        <rFont val="Times New Roman"/>
        <family val="1"/>
        <charset val="186"/>
      </rPr>
      <t>Medžiaga: lotrafilcon A (silikonas- hidrogelis) arba lygiavertė. Vandens kiekis: - 24 ±3%. Centro storis  – 0,08 mm. Diametras – 13,8 mm. Bazinė kreivė - 8,4. Sferos stiprumas – 0,00D</t>
    </r>
    <r>
      <rPr>
        <sz val="11"/>
        <color rgb="FF000000"/>
        <rFont val="Times New Roman"/>
        <family val="1"/>
        <charset val="186"/>
      </rPr>
      <t xml:space="preserve">
</t>
    </r>
  </si>
  <si>
    <t>Šluostuko bendras ilgis 6-7 cm x 5 mm diametras, (2 5/8 in 3/16 in). Skirti skysčio ir kraujo absorbcijai. Sterilūs, supakuoti po 10 vnt.</t>
  </si>
  <si>
    <r>
      <t>Skirtas akies skysčio iš akies priekinės kameros nufiltravimui į subsklerinę terpę. Išorinis vamzdelio diametras 400 µm ± 50 µm. Vidinis vamzdelio diametras 50µm ± 5µm. Bendras implanto ilgis 2,65 mm ± 0,1 mm; Smailėjančio kūgio formos galiukas lengvesniam implanto įvedimui- su dviem angom akies skysčio nutekėjimui. Nugarinė plokštelė- su vertikaliu kanalu akies skysčio nutekėjimui. Medžiaga- nerūdijantis plienas.
Suderinamumas su MRI- iki 3 Teslų. Supakuotas sterilioje pakuotėje, paruoštas naudojimui kartu su injektoriumi.</t>
    </r>
    <r>
      <rPr>
        <sz val="11"/>
        <color theme="1"/>
        <rFont val="Times New Roman"/>
        <family val="1"/>
        <charset val="186"/>
      </rPr>
      <t xml:space="preserve">
</t>
    </r>
    <r>
      <rPr>
        <sz val="10"/>
        <color theme="1"/>
        <rFont val="Times New Roman"/>
        <family val="1"/>
        <charset val="186"/>
      </rPr>
      <t xml:space="preserve">
</t>
    </r>
  </si>
  <si>
    <t>Ragenos apsauga (dangtelis) iš skaidraus silikono. 18 mm diametro. Daugkartinio panaudojimo, autoklavuojamas.</t>
  </si>
  <si>
    <t xml:space="preserve">Ragenos apsauga (dangtelis) </t>
  </si>
  <si>
    <t>Keratoprotezas laikinas</t>
  </si>
  <si>
    <r>
      <t>R</t>
    </r>
    <r>
      <rPr>
        <sz val="10"/>
        <color rgb="FF333333"/>
        <rFont val="Times New Roman"/>
        <family val="1"/>
        <charset val="186"/>
      </rPr>
      <t>agenos apsauga (dangtelis) iš neskaidraus silikono (tamsus, pvz. tamsiai mėlynas). 18 mm diametro. Daugkartinio panaudojimo, autoklavuojamas.</t>
    </r>
  </si>
  <si>
    <t xml:space="preserve">Vienkartinis pasyvios/aktyvios aspiracijos antgalis, mikštu galu, skirtas dirbti arti tinklainės (Advanced Backflush DSP), 23G. </t>
  </si>
  <si>
    <t xml:space="preserve">Vienkartinis pasyvios/aktyvios aspiracijos antgalis, mikštu galu, skirtas dirbti arti tinklainės (Advanced Backflush DSP), 25G. </t>
  </si>
  <si>
    <t xml:space="preserve">Vienkartinis pasyvios/aktyvios aspiracijos antgalis, mikštu galu, skirtas dirbti arti tinklainės (Advanced Backflush DSP), 27G. </t>
  </si>
  <si>
    <t xml:space="preserve">Grieshaber Revolution® DSP CURVED SCISSORS, vienkartinių 40° lenktų žirklių antgaliiai, tinkantys  Grieshaber rankenai,  darbui arti tinklainės, 23G. arba lygiavertės. </t>
  </si>
  <si>
    <t xml:space="preserve">Grieshaber Revolution® DSP CURVED SCISSORS, vienkartinių 40° lenktų žirklių antgaliai, tinkantys  Grieshaber rankenai,  darbui arti tinklainės, 25G. arba lygiavertės. </t>
  </si>
  <si>
    <t xml:space="preserve">Grieshaber Revolution® DSP CURVED SCISSORS, vienkartinių 40° lenktų žirklių antgaliai, tinkantys  Grieshaber rankenai,  darbui arti tinklainės, 27G. arba lygiavertės. </t>
  </si>
  <si>
    <t xml:space="preserve">Grieshaber Revolution® DSP VERTICAL SCISSORS, vertikalių vienkartinių žirklių antgaliai tinkantys Grieshaber rankenai,  darbui su membranomis arti tinklainės, 23G arba lygiavertės. </t>
  </si>
  <si>
    <t xml:space="preserve">Grieshaber Revolution® VERTICAL SCISSORS, vertikalios vienkartinės   žirklės,  darbui su membranomis arti tinklainės arba lygiavertės, žirklių  25G. </t>
  </si>
  <si>
    <t xml:space="preserve">Grieshaber Revolution®  MAX-GRIP™ FORCEPS, vienkartinių pincetų antgaliai, tinkantys Grieshaber rankenai darbui arti tinklainės, 25+G. Sugriebimo jėga &gt;50g. </t>
  </si>
  <si>
    <t xml:space="preserve">Grieshaber Revolution®  MAX-GRIP™ FORCEPS, vienkartinių žnyplių antgaliai, tinkantys Grieshaber rankenai darbui arti tinklainės, 27+G. Sugriebimo jėga viršija 40 g. </t>
  </si>
  <si>
    <t>Kartridžas ,,D''</t>
  </si>
  <si>
    <t>Ragenos ir skleros apsauga (“dangtelis”), naudojant near kontakto su ragena, apsauga liečiasi su sklera. Dydis 23,5 mm x 25,8 mm. Įpakuota po vieną, steriliai. Pagaminta iš silikono ar lygiavertės medžiagos.</t>
  </si>
  <si>
    <t>Trokarai 25G</t>
  </si>
  <si>
    <t>Trokarai 27G</t>
  </si>
  <si>
    <t>Šviesollaidis prie Constellation Vision aparato</t>
  </si>
  <si>
    <t>Silikono suleidimo-ištraukimo rinkinys prie Constellation Vision aparato</t>
  </si>
  <si>
    <t>Vienkartinis lazerio antgalis 23G prie Constellation Vision aparat</t>
  </si>
  <si>
    <t>Vienkartinis lazerio antgalis 25G prie Constellation Vision aparato</t>
  </si>
  <si>
    <t>Vienkartinis lazerio antgalis 27G prie Constellation Vision aparato</t>
  </si>
  <si>
    <t>Trokaras 23G</t>
  </si>
  <si>
    <t xml:space="preserve">Diatermijos antgalis 25G prie Constellation Vision aparato </t>
  </si>
  <si>
    <t xml:space="preserve">Diatermijos antgalis 27G prie Constellation Vision aparato </t>
  </si>
  <si>
    <t>Vienkartinis biopoliarinis diatermijos antgalis , kūgiškas 30°, 25G</t>
  </si>
  <si>
    <t>Vienkartinis biopoliarinis diatermijos antgalis , kūgiškas 30°, 27G</t>
  </si>
  <si>
    <t>Automatinis dujų pripildymo komplektas  prie Constellation Vision aparato</t>
  </si>
  <si>
    <t>Automatinis švirkšto pripildymas grynomis C3F8 arba SF6 dujomis, sterilus</t>
  </si>
  <si>
    <t>,,Sietyno” tipo vidinis apšvietimo antgalis, 25G.(Chandelier, Constellation Vision System, RFID arba lygiavertis)</t>
  </si>
  <si>
    <t>Constellation arba lygiavertis, sterilus</t>
  </si>
  <si>
    <t>Trikampio formos, 1,0 mm skersmens, aštrus, tiesus (sideport) , pjaunanti dalis iš viršaus ir apačios (dual bevel) , sterilus</t>
  </si>
  <si>
    <t xml:space="preserve">Sterilus, lankstus, lenktas su RFID jungtimi 23G. </t>
  </si>
  <si>
    <t xml:space="preserve">Sterilus, lankstus, lenktas su RFID jungtimi 25G. </t>
  </si>
  <si>
    <t xml:space="preserve">Sterilus, lankstus, lenktas su RFID jungtimi 27G. </t>
  </si>
  <si>
    <t>Viskoelastinė oftalmologinė medžiaga HIPROMEL  (arba lygiavertė)</t>
  </si>
  <si>
    <t>27 g x 7/8" ( 0,4 mm x 22 mm), sterili, buka, 4,5 mm nuo galo lenkta 35° kampu</t>
  </si>
  <si>
    <t>Micro J shape  (arba lygiavertė) kaniulė 25 g x 22 mm, kabliukas  1,75 mm pločio, sterili</t>
  </si>
  <si>
    <r>
      <t xml:space="preserve">Vienkartinis 23G vitrektomijos paketas prie Constellation aparato, </t>
    </r>
    <r>
      <rPr>
        <b/>
        <sz val="10"/>
        <color rgb="FF000000"/>
        <rFont val="Times New Roman"/>
        <family val="1"/>
        <charset val="186"/>
      </rPr>
      <t>10.000 k/min kirpimo greičio,  (beveled tipo)</t>
    </r>
  </si>
  <si>
    <r>
      <t xml:space="preserve">Vienkartinis 25+G vitrektomijos paketas prie Constellation aparato, </t>
    </r>
    <r>
      <rPr>
        <b/>
        <sz val="10"/>
        <color rgb="FF000000"/>
        <rFont val="Times New Roman"/>
        <family val="1"/>
        <charset val="186"/>
      </rPr>
      <t>10.000 k/min kirpimo greičio, (beveled tipo)</t>
    </r>
  </si>
  <si>
    <t>Vienkartinis 25+G Hipervit  vitrektomijos paketas prie Constellation aparato, 20.000 k/min kirpimo greičio, (beveled tipo)</t>
  </si>
  <si>
    <t>Vienkartinis 27+G Hipervit  vitrektomijos paketas prie Constellation aparato, 20.000 k/min kirpimo greičio, (beveled tipo)</t>
  </si>
  <si>
    <t>Komplektą sudaro: Constellation kasetė 27+G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27G - 1 vnt. Plastikinis akies gaubtelis - 1 vnt. Chalatas L dydžio - 3 vnt. Pleistras 2,5x13 cm ± 0,5 cm - 1 vnt. Švirkštas 10 ml, LL - 1 vnt. Švirkštas 3 ml, LL - 2 vnt. Švirkštas 5 ml, LL - 2 vnt.</t>
  </si>
  <si>
    <t>Sterilus, lankstus, lenktas, su iliuminacija 23G, su RFID jungtimi</t>
  </si>
  <si>
    <t>Sterilus, lankstus, lenktas, su iliuminacija 25G, su RFID jungtimi</t>
  </si>
  <si>
    <t>Sterilus, lankstus, lenktas, su iliuminacija 27+G, su RFID jungtimi</t>
  </si>
  <si>
    <t>Vienkartinis iliuminacinis lazerio antgalis (zondas)  prie Constellation Vision aparato 25G</t>
  </si>
  <si>
    <r>
      <t xml:space="preserve">Vienkartinis iliuminacinis lazerio antgalis (zondas)  prie Constellation Vision aparato </t>
    </r>
    <r>
      <rPr>
        <b/>
        <sz val="10"/>
        <color rgb="FF000000"/>
        <rFont val="Times New Roman"/>
        <family val="1"/>
        <charset val="186"/>
      </rPr>
      <t>23G</t>
    </r>
  </si>
  <si>
    <t>Trokaras 25G</t>
  </si>
  <si>
    <t>Trokaras 27G</t>
  </si>
  <si>
    <r>
      <t>Densiron 68 arba analogiškas, sunkesnis už vandenį ilgalaikės tinklainės tamponados silikoninis aliejus. Ilgalaikės tamponados laikas iki 3 mėnesių. Tankis ne mažesnis nei 1.06 g/cm</t>
    </r>
    <r>
      <rPr>
        <vertAlign val="superscript"/>
        <sz val="10"/>
        <color rgb="FF000000"/>
        <rFont val="Times New Roman"/>
        <family val="1"/>
        <charset val="186"/>
      </rPr>
      <t>3</t>
    </r>
    <r>
      <rPr>
        <sz val="10"/>
        <color rgb="FF000000"/>
        <rFont val="Times New Roman"/>
        <family val="1"/>
        <charset val="186"/>
      </rPr>
      <t>.  Sudėtyje skystų implantų mišinys: F6H8 ir silikoninio aliejaus Siluron 5000, kurio klampumas ribose 4800 ÷ 5500 mPas, prie 25</t>
    </r>
    <r>
      <rPr>
        <vertAlign val="superscript"/>
        <sz val="10"/>
        <color rgb="FF000000"/>
        <rFont val="Times New Roman"/>
        <family val="1"/>
        <charset val="186"/>
      </rPr>
      <t>o</t>
    </r>
    <r>
      <rPr>
        <sz val="10"/>
        <color rgb="FF000000"/>
        <rFont val="Times New Roman"/>
        <family val="1"/>
        <charset val="186"/>
      </rPr>
      <t>C.  Vidutinės klasės klampumas 1400 mPas (±10Pas), be didesnio polinkio ištirpti. Turi būti paprastas naudojimas, bei pašalinimo procedūra. Aukštas saugojimo stabilumas, net esant žemai temperatūrai (fazės neatsiskiria net iki 2° C).Įpakuota ne mažesniame nei 10 ml švirkšte, sterilus.</t>
    </r>
  </si>
  <si>
    <r>
      <t>S</t>
    </r>
    <r>
      <rPr>
        <sz val="10"/>
        <color rgb="FF000000"/>
        <rFont val="Times New Roman"/>
        <family val="1"/>
        <charset val="186"/>
      </rPr>
      <t xml:space="preserve">kirtas junginės bei skliautų palaikymui, randų prevencijai po cheminių nudegimų, po enukleacijos ir kt. operacijų. Medžiaga- polimetilmetakrilatas ( arba lygiavertė ), 22mm. </t>
    </r>
  </si>
  <si>
    <t>Sunkusis silikono aliejus Densiron</t>
  </si>
  <si>
    <t>ILM Micro Pick adata, vidinei ribojančiai tinklainės membranai atkelti</t>
  </si>
  <si>
    <t>Vienkartinio naudojimo, Luer lock, 23G/0,6 mm</t>
  </si>
  <si>
    <t>Dviejų angų BSS injekcijos kaniulė subretininėms injekcijoms</t>
  </si>
  <si>
    <t>Vienkartinio naudojimo, Luer lock, 41G/0,1 mm</t>
  </si>
  <si>
    <t>Ištraukiama, derimantų dulkėmis dengta šluotelė, ILM, PVR ir kitoms tinklainės paviršiaus manipuliacijoms</t>
  </si>
  <si>
    <t>25G/0,5 mm, ištraukiama, tinkama vožtuviniams trokarams</t>
  </si>
  <si>
    <t>23G/0,6 mm, ištraukiama, tinkama vožtuviniams trokarams</t>
  </si>
  <si>
    <t>Deimantų dulkėmis padengta silikoninė šluotelė, ILM, PVR ir kitoms tinklainės paviršiaus manipuliacijoms</t>
  </si>
  <si>
    <t>25G/0,5 mm</t>
  </si>
  <si>
    <t>23G/0,6 mm</t>
  </si>
  <si>
    <t xml:space="preserve">Dvigubas šviesolaidis 27G su Photon konektoriumi ir pravedimo adata </t>
  </si>
  <si>
    <t>,,Maliugin" tipo rainelės plėtiklis</t>
  </si>
  <si>
    <t>Žnyplės ,,SHARKSKIN ILM 23G</t>
  </si>
  <si>
    <t>Žnyplės ,,SHARKSKIN ILM 25+G</t>
  </si>
  <si>
    <t>Žnyplės ,,SHARKSKIN ILM 27+G</t>
  </si>
  <si>
    <t>Vienkartinis 27+G vitrektomijos paketas prie Constellation aparato, 10.000 k/min kirpimo greičio, (beveled tipo)</t>
  </si>
  <si>
    <t xml:space="preserve">Vienkartiniai, sterilūs lazerio zondas XL 810 CYCLOST, QUANTEL Medical arba lygiavertis </t>
  </si>
  <si>
    <t>Sterilus viskoelastinis tirpalas, 2 ml –25mg ± 1 mg/1 ml, su 1 kaniule, vienkartiniam intraokuliniam naudojimui. Veiklioji medžiaga- hidroksipropilmetilceliuliozė</t>
  </si>
  <si>
    <t>EDGEPLUS arba lygiavertis Trokaras 6,0 mm 23G įpak. /3 vnt.</t>
  </si>
  <si>
    <t>EDGEPLUS arba lygiavertis Trokaras 6,0 mm 25G iįpak /3 vnt.</t>
  </si>
  <si>
    <t>EDGEPLUS arba lygiavertisTrokaras 6,0 mm 27G  įpak. /3 vnt.</t>
  </si>
  <si>
    <t>EDGEPLUS arba lygiavertis Trokaras 4,0 mm 23G  įpak./1 vnt.</t>
  </si>
  <si>
    <t>EDGEPLUS arba lygiavertis Trokaras 4,0 mm 25G  įpak./1 vnt.</t>
  </si>
  <si>
    <t>EDGEPLUS arba lygiavertis Trokaras 4,0 mm 27G įpak./ 1 vnt.</t>
  </si>
  <si>
    <t>,,Maliugin" tipo arba lygiavertis  rainelės plėtiklis, pagamintas iš polipropileno, kvadrato formos su apvaliomis kilpelėmis kiekviename vidiniame kampe. Galimi dydžiai 6,25 mm  vienkartinis, sterilus. Žiedas pateikiamas su steriliu injektoriumi.</t>
  </si>
  <si>
    <t>Pincetai (žnyplės) 23G prie Constellation Vision aparato</t>
  </si>
  <si>
    <t>Grieshaber Revolution®  SERRATED FORCEPS, vienkartinių dantytų  žnyplių antgaliai, tinkantys  Grieshaber rankenai,  darbui arti tinklainės, 23G arba lygiavertės.. Sugriebimo jėga &gt;50g.</t>
  </si>
  <si>
    <t>Perfluorodecalin,  7ml sterilus flakonas</t>
  </si>
  <si>
    <t>Priedas prie phaco antgalio"Infiniti" ypač plonas</t>
  </si>
  <si>
    <r>
      <t xml:space="preserve">Vienkartinis iliuminacinis lazerio antgalis (zondas)  prie Constellation Vision aparato </t>
    </r>
    <r>
      <rPr>
        <b/>
        <sz val="10"/>
        <color rgb="FF000000"/>
        <rFont val="Times New Roman"/>
        <family val="1"/>
        <charset val="186"/>
      </rPr>
      <t>27G</t>
    </r>
  </si>
  <si>
    <t xml:space="preserve">Pincetai (žnyplės)23G  prie Constellation Vision aparato Grieshaber Revolution® DSP MAX-GRIP™ FORCEPS </t>
  </si>
  <si>
    <t xml:space="preserve">vienkartinės žnyplių antgaliai, tinkantys Grieshaber rankenai, darbui arti tinklainės, 23G.arba lygiavertės.  Sugriebimo jėga &gt;50g. Dėžutėje 6 vnt.  </t>
  </si>
  <si>
    <t>"SHARKSKIN" modelio arba lygiavertės  25+G vienkartinės žnyplės vidinei ribinei membranai (ILM) šalinti</t>
  </si>
  <si>
    <t>"SHARKSKIN" modelio arba lygiavertės  27+G vienkartinės žnyplės vidinei ribinei membranai (ILM) šalinti</t>
  </si>
  <si>
    <t>"SHARKSKIN" modelio arba lygiavertės  23G vienkartinės žnyplės vidinei ribinei membranai (ILM) šalinti</t>
  </si>
  <si>
    <t>Grieshaber Revolution®  SERRATED FORCEPS, vienkartinių dantytų  žnyplių antgaliai, tinkantys  Grieshaber rankenai,  darbui arti tinklainės, 27G arba lygiavertės. Sugriebimo jėga &gt;50g.</t>
  </si>
  <si>
    <t>,,Eckardt Twinlight" Chandelier modelio arba lygiavertis dvigubas ,,sietyno" tipo vidinio apšvietimo šviesolaidis 27G su Photon konektoriumi ir pravedimo adata 27G/0,4 mm, su adaptoriumi prie Alcon ,,Constellation" aparato, vienkartinis, sterilus.</t>
  </si>
  <si>
    <t>Išleidimo forma – kolageno tabletė. Naudojamas antiglaukominių ir kitų akies paviršiaus operacijų metu, slopina audinių randėjimą. Sterilus.</t>
  </si>
  <si>
    <r>
      <t>Landers tipo plataus lauko laikinas keratoprotezas, su išgaubtu priekiniu paviršiumi, kuris palengvina periferinės tinklainės ir užpakalinio poliaus peržiūrą vitrektomijos ir ragenos persodinimo operacijose- 7,2</t>
    </r>
    <r>
      <rPr>
        <sz val="10"/>
        <color rgb="FF333333"/>
        <rFont val="Calibri"/>
        <family val="2"/>
        <charset val="186"/>
      </rPr>
      <t>±</t>
    </r>
    <r>
      <rPr>
        <sz val="10"/>
        <color rgb="FF333333"/>
        <rFont val="Times New Roman"/>
        <family val="1"/>
        <charset val="186"/>
      </rPr>
      <t>0,1 mm lęšis. Šis lęšis turi turėti aplink savo periferinį kraštą nemažiau nei šešias prisiuvimo skylutes. Lęšio konstrukcija turi tikti fakinems, afakinėms ir pseudofakinėms akims. Serilus.</t>
    </r>
  </si>
  <si>
    <r>
      <t>Landers tipo plataus lauko laikinas keratoprotezas, su išgaubtu priekiniu paviršiumi, kuris palengvina periferinės tinklainės ir užpakalinio poliaus peržiūrą vitrektomijos ir ragenos persodinimo operacijose- 8,2</t>
    </r>
    <r>
      <rPr>
        <sz val="10"/>
        <color rgb="FF333333"/>
        <rFont val="Calibri"/>
        <family val="2"/>
        <charset val="186"/>
      </rPr>
      <t>±</t>
    </r>
    <r>
      <rPr>
        <sz val="10"/>
        <color rgb="FF333333"/>
        <rFont val="Times New Roman"/>
        <family val="1"/>
        <charset val="186"/>
      </rPr>
      <t>0,1 mm lęšis. Šis lęšis turi turėti aplink savo periferinį kraštą nemažiau nei šešias prisiuvimo skylutes. Lęšio konstrukcija turi tikti fakinems, afakinėms ir pseudofakinėms akims. Serilus.</t>
    </r>
  </si>
  <si>
    <t>Rainelės retraktoriai, įpakuoti po 4-6 vnt. sterilizavimo dėkle, skirti mechaniniam vyzdžio išplėtimui, pagaminti iš polipropileno arba lygiavertės medžiagos, lankstūs, elastingi.</t>
  </si>
  <si>
    <t>Sterilūs, trikampio formos ant kotuko 15 mm x 5-7 mm, ilgis 7 cm, medžiaga- polivinilformolas.</t>
  </si>
  <si>
    <t>Ilgis 7,9 – 8,1 mm, plotis 2,9-3,1 mm, užaštrinimo kampas 45°,  nerūdijančio plieno, aštrūs, sterilūs.</t>
  </si>
  <si>
    <t>Ilgis 3-4cm., galai užapvalinti, skaidri, nupoliruota, sterili.</t>
  </si>
  <si>
    <t>Medžiaga-supramidas ( arba lygiavertė), su skylutėmis. Universalūs, tinkantis kairiai ir dešiniai akiai. Sterilūs.</t>
  </si>
  <si>
    <t>Visos sistemos ilgis 30-40 cm., metalinio antgalio ilgis 8-10 cm., vamzdelio išorės diametras 0,6-0,95 mm, vamzdelio vidaus diametras 0,3-0,55 mm (tuščiaviduris).</t>
  </si>
  <si>
    <t>Priekinės kameros nesulankstomi intraokuliniai lęšiai</t>
  </si>
  <si>
    <t>Medžiaga- polimetilmetakrilatas ar jo dariniai. Optikos diametras – 5,5- 6,0 mm. Laužiamoji galia- nuo +5  iki +30 dioptrijų. Fiksuojami akyje 4 taškuose (Kelman tipo „kvadrifleks“). Elastingi atraminiai elementai. Bendras ilgis: 12,75 mm</t>
  </si>
  <si>
    <t xml:space="preserve">Maksimalus kiekis </t>
  </si>
  <si>
    <t>Pirkimo vertė Eur su PVM</t>
  </si>
  <si>
    <t>Pirkimo dalis Nr.</t>
  </si>
  <si>
    <t>TECHNINĖ SPECIFIKACIJA</t>
  </si>
  <si>
    <t>Bendra pasiūlymo kaina Eur be PVM</t>
  </si>
  <si>
    <t>Bendra pasiūlymo kaina Eur su PVM</t>
  </si>
  <si>
    <t>Pirkimo dokumentų SPS priedas Nr.1</t>
  </si>
  <si>
    <t>Siūlomi parametrai*</t>
  </si>
  <si>
    <t xml:space="preserve">Visoms nurodytoms konkrečioms medžiagoms ir/ar konkretiems prekių pavadinimams, standartams ir kt. taikoma „arba lygiavertis“. 
Tiekėjas, siūlantis lygiavertę prekę privalo patikimomis priemonėmis įrodyti, kad siūloma prekė yra lygiavertė ir visiškai atitinka techninėje specifikacijoje keliamus reikalavimus."       
</t>
  </si>
  <si>
    <r>
      <t xml:space="preserve"> PRIEMONIŲ OFTALMOLOGIJAI</t>
    </r>
    <r>
      <rPr>
        <sz val="11"/>
        <color theme="1"/>
        <rFont val="Times New Roman"/>
        <family val="1"/>
        <charset val="186"/>
      </rPr>
      <t xml:space="preserve"> </t>
    </r>
    <r>
      <rPr>
        <b/>
        <sz val="11"/>
        <color theme="1"/>
        <rFont val="Times New Roman"/>
        <family val="1"/>
        <charset val="186"/>
      </rPr>
      <t>PIRKIMAS, VUL SK Nr. 2401</t>
    </r>
  </si>
  <si>
    <t>Firminis priemonių pavadinimas ir modelis, gamintojas, priemonės kodas gamintojo kataloge, jei jis yra</t>
  </si>
  <si>
    <t>PRIVALOMA *Prekių charakteristikoms patvirtinti tiekėjai privalo pateikti techninių duomenų lapą ir/ar lygiaverčius gamintojo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turi būti pateikiami lietuvių kalba, taip pat gali būti pateikiami anglų kalba, tačiau jei perkančioji organizacija pareikalaus vertimo, patvirtintas vertimas (žr. Bendrųjų pirkimo sąlygų 5.7p.) turi būti pateikti per 3 darbo dienas nuo prašymo pateikimo. Jei atitinkami dokumentai yra išduoti kita, nei reikalaujama kalba (lietuvių ar anglų), kartu su pasiūlymu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</si>
  <si>
    <t>Vienkartinio naudojimo, Luer Lock, 10mm metalinė kaniulė, 23G</t>
  </si>
  <si>
    <t>Sunkaus silikono aliejaus ekstrakcijos kaniulė</t>
  </si>
  <si>
    <t>C3F8 dujos  (perfluoropropanas)</t>
  </si>
  <si>
    <t>Densiron 68, sunkesnis už vandenį ilgalaikės tinklainės tamponados silikoninis aliejus. Tankis 1.06 g/cm3. Sudėtyje skystų implantų mišinys: F6H8 ir silikoninio aliejaus Siluron 5000, kurio klampumas ribose 4800 ÷ 5500 mPas, prie prie 25oC. Vidutinės klasės klampumas 1400 mPas, be didesnio polinkio ištirpti. Paprastas naudojimas, bei pašalinimo procedūra. Aukštas saugojimo stabilumas, net esant žemai temperatūrai (fazės neatsiskiria net iki 2° C). Įpakuota 10 ml švirkšte, sterilus</t>
  </si>
  <si>
    <r>
      <rPr>
        <b/>
        <sz val="11"/>
        <rFont val="Times New Roman"/>
        <family val="1"/>
        <charset val="186"/>
      </rPr>
      <t>G-32672</t>
    </r>
    <r>
      <rPr>
        <sz val="11"/>
        <color theme="1"/>
        <rFont val="Times New Roman"/>
        <family val="1"/>
        <charset val="186"/>
      </rPr>
      <t xml:space="preserve"> Vienkartinis silikoninis guolis donorinės  ragenos trepanavimui, Geuder, Vokietija. 
</t>
    </r>
    <r>
      <rPr>
        <sz val="11"/>
        <color rgb="FFFF0000"/>
        <rFont val="Times New Roman"/>
        <family val="1"/>
        <charset val="186"/>
      </rPr>
      <t>(Geuder katalogas, 222 psl.)</t>
    </r>
  </si>
  <si>
    <r>
      <t xml:space="preserve">REF 305810-9010-000 Mikroskopo OPMI VISU rankenos, 6 vnt./įpak., Carl Zeiss Meditec, Vokietija 
</t>
    </r>
    <r>
      <rPr>
        <sz val="11"/>
        <color rgb="FFFF0000"/>
        <rFont val="Times New Roman"/>
        <family val="1"/>
        <charset val="186"/>
      </rPr>
      <t>(Aprašymas „Mikroskopo OPMI VISU rankenos“)</t>
    </r>
  </si>
  <si>
    <r>
      <t xml:space="preserve">REF 305810-9003-000 Mikroskopo OPMI VISU apsaugos kepurytės , 6 vnt./įpak., 
Carl Zeiss Meditec, Vokietija 
</t>
    </r>
    <r>
      <rPr>
        <sz val="11"/>
        <color rgb="FFFF0000"/>
        <rFont val="Times New Roman"/>
        <family val="1"/>
        <charset val="186"/>
      </rPr>
      <t>(Aprašymas „Mikroskopo OPMI VISU apsaugos kepurytės“)</t>
    </r>
  </si>
  <si>
    <r>
      <t xml:space="preserve">REF 305810-9001-000, Mikroskopo OPMI VISU apsauginiai galiukai, 22 mm, 6 vnt./įpak., 
Carl Zeiss Meditec, Vokietija 
</t>
    </r>
    <r>
      <rPr>
        <sz val="11"/>
        <color rgb="FFFF0000"/>
        <rFont val="Times New Roman"/>
        <family val="1"/>
        <charset val="186"/>
      </rPr>
      <t>(Aprašymas „Mikroskopo OPMI VISU apsauginiai galiukai“)</t>
    </r>
  </si>
  <si>
    <r>
      <t xml:space="preserve">REF 305810-9017-000 Mikroskopo OPMI Lumera 700 rankenos, 2 vnt. /įpak., 
Carl Zeiss Meditec, Vokietija 
</t>
    </r>
    <r>
      <rPr>
        <sz val="11"/>
        <color rgb="FFFF0000"/>
        <rFont val="Times New Roman"/>
        <family val="1"/>
        <charset val="186"/>
      </rPr>
      <t>(Naudojimo instrukcija „OPMI Lumera 700“, 240 psl.)</t>
    </r>
  </si>
  <si>
    <r>
      <t xml:space="preserve">Vienkartiniai, sterilūs lazerio zondai XL810 CYCLOST, Quantel Medical, Prancūzija </t>
    </r>
    <r>
      <rPr>
        <sz val="10"/>
        <color rgb="FFFF0000"/>
        <rFont val="Times New Roman"/>
        <family val="1"/>
        <charset val="186"/>
      </rPr>
      <t>(brošiūra "Vitra 810", 4, 6 psl., Įpakavimas "XL810 CYCLO STM")</t>
    </r>
  </si>
  <si>
    <r>
      <rPr>
        <b/>
        <sz val="11"/>
        <color theme="1"/>
        <rFont val="Times New Roman"/>
        <family val="1"/>
        <charset val="186"/>
      </rPr>
      <t>G-34523</t>
    </r>
    <r>
      <rPr>
        <sz val="11"/>
        <color theme="1"/>
        <rFont val="Times New Roman"/>
        <family val="1"/>
        <charset val="186"/>
      </rPr>
      <t xml:space="preserve"> Rainelės retraktoriai, įpakuoti po 4 vnt. sterilizavimo dėkle, skirti mechaniniam vyzdžio išplėtimui, pagaminti iš polipropileno arba lygiavertės medžiagos, lankstūs, elastingi., sterilus. Geuder, Vokietija
</t>
    </r>
    <r>
      <rPr>
        <sz val="11"/>
        <color rgb="FFFF0000"/>
        <rFont val="Times New Roman"/>
        <family val="1"/>
        <charset val="186"/>
      </rPr>
      <t>(katalogas Geuder, 201 psl.)</t>
    </r>
  </si>
  <si>
    <t>Rainelės retraktoriai, įpakuoti po 4 vnt. sterilizavimo dėkle, skirti mechaniniam vyzdžio išplėtimui, pagaminti iš polipropileno arba lygiavertės medžiagos, lankstūs, elastingi.</t>
  </si>
  <si>
    <t>Vienkartiniai, sterilūs lazerio zondas XL 810 CYCLOST, QUANTEL Medical</t>
  </si>
  <si>
    <r>
      <rPr>
        <b/>
        <sz val="11"/>
        <color theme="1"/>
        <rFont val="Times New Roman"/>
        <family val="1"/>
        <charset val="186"/>
      </rPr>
      <t>303060-0165-000</t>
    </r>
    <r>
      <rPr>
        <sz val="11"/>
        <color theme="1"/>
        <rFont val="Times New Roman"/>
        <family val="1"/>
        <charset val="186"/>
      </rPr>
      <t xml:space="preserve"> Irigacijos rankena – dvi irigacijos angos 0,45 mm, darbinis antgalis 21 dydžio, kūgio formos. Aspiracijos rankena – aspiracijos anga  0,35 mm, darbinis antgalis 21 dydžio, kūgio formos, šiurkštaus paviršiaus galiukas. Vienkartinio naudojimo, sterilūs. Carl Zeiss Meditec, Vokietija.
</t>
    </r>
    <r>
      <rPr>
        <sz val="11"/>
        <color rgb="FFFF0000"/>
        <rFont val="Times New Roman"/>
        <family val="1"/>
        <charset val="186"/>
      </rPr>
      <t>(Brošiūra “Visalis accessories” 7psl.)</t>
    </r>
  </si>
  <si>
    <t xml:space="preserve">Irigacijos rankena – dvi irigacijos angos 0,45 mm, darbinis antgalis 21 dydžio, kūgio formos. Aspiracijos rankena – aspiracijos anga  0,35 mm, darbinis antgalis 21 dydžio, kūgio formos, šiurkštaus paviršiaus galiukas. Vienkartinio naudojimo, sterilūs. </t>
  </si>
  <si>
    <r>
      <t xml:space="preserve">360° 16 skyrių siurbimo kamera. 16 radialinių kameros padalijimų.  Taikikliai trepanavimo vietos nustatymui. Vienkartiniai, sterilūs, įpakuoti kartu su </t>
    </r>
    <r>
      <rPr>
        <b/>
        <sz val="11"/>
        <color theme="1"/>
        <rFont val="Times New Roman"/>
        <family val="1"/>
        <charset val="186"/>
      </rPr>
      <t>G-33786</t>
    </r>
    <r>
      <rPr>
        <sz val="11"/>
        <color theme="1"/>
        <rFont val="Times New Roman"/>
        <family val="1"/>
        <charset val="186"/>
      </rPr>
      <t xml:space="preserve"> steriliu markeriu ir vienkartinio švirkšto sistema vakuumui sukelti: </t>
    </r>
    <r>
      <rPr>
        <b/>
        <sz val="11"/>
        <color theme="1"/>
        <rFont val="Times New Roman"/>
        <family val="1"/>
        <charset val="186"/>
      </rPr>
      <t>G-570650</t>
    </r>
    <r>
      <rPr>
        <sz val="11"/>
        <color theme="1"/>
        <rFont val="Times New Roman"/>
        <family val="1"/>
        <charset val="186"/>
      </rPr>
      <t xml:space="preserve"> </t>
    </r>
    <r>
      <rPr>
        <b/>
        <sz val="11"/>
        <color theme="1"/>
        <rFont val="Times New Roman"/>
        <family val="1"/>
        <charset val="186"/>
      </rPr>
      <t xml:space="preserve">- </t>
    </r>
    <r>
      <rPr>
        <sz val="11"/>
        <color theme="1"/>
        <rFont val="Times New Roman"/>
        <family val="1"/>
        <charset val="186"/>
      </rPr>
      <t xml:space="preserve">6,5mm - 15 vnt.  </t>
    </r>
    <r>
      <rPr>
        <b/>
        <sz val="11"/>
        <color theme="1"/>
        <rFont val="Times New Roman"/>
        <family val="1"/>
        <charset val="186"/>
      </rPr>
      <t>G-570700</t>
    </r>
    <r>
      <rPr>
        <sz val="11"/>
        <color theme="1"/>
        <rFont val="Times New Roman"/>
        <family val="1"/>
        <charset val="186"/>
      </rPr>
      <t xml:space="preserve"> </t>
    </r>
    <r>
      <rPr>
        <b/>
        <sz val="11"/>
        <color theme="1"/>
        <rFont val="Times New Roman"/>
        <family val="1"/>
        <charset val="186"/>
      </rPr>
      <t>-</t>
    </r>
    <r>
      <rPr>
        <sz val="11"/>
        <color theme="1"/>
        <rFont val="Times New Roman"/>
        <family val="1"/>
        <charset val="186"/>
      </rPr>
      <t xml:space="preserve"> 7 mm - 30 vnt. </t>
    </r>
    <r>
      <rPr>
        <b/>
        <sz val="11"/>
        <color theme="1"/>
        <rFont val="Times New Roman"/>
        <family val="1"/>
        <charset val="186"/>
      </rPr>
      <t>G-570750</t>
    </r>
    <r>
      <rPr>
        <sz val="11"/>
        <color theme="1"/>
        <rFont val="Times New Roman"/>
        <family val="1"/>
        <charset val="186"/>
      </rPr>
      <t xml:space="preserve"> - 7,5mm - 15 vnt. </t>
    </r>
    <r>
      <rPr>
        <b/>
        <sz val="11"/>
        <color theme="1"/>
        <rFont val="Times New Roman"/>
        <family val="1"/>
        <charset val="186"/>
      </rPr>
      <t>G-570800</t>
    </r>
    <r>
      <rPr>
        <sz val="11"/>
        <color theme="1"/>
        <rFont val="Times New Roman"/>
        <family val="1"/>
        <charset val="186"/>
      </rPr>
      <t xml:space="preserve"> - 8mm - 15 vnt. Geuder, Vokietija. 
</t>
    </r>
    <r>
      <rPr>
        <sz val="11"/>
        <color rgb="FFFF0000"/>
        <rFont val="Times New Roman"/>
        <family val="1"/>
        <charset val="186"/>
      </rPr>
      <t>(Brošiūra „NanoEdge Trepane“, 2 psl.; Geuder katalogas, 231 psl.)</t>
    </r>
  </si>
  <si>
    <r>
      <t xml:space="preserve">Pjovimo blokas. Trepano ašmenys. Pasodinimo žiedas. Vienkartinis, sterilūs, įpakuoti kartu su </t>
    </r>
    <r>
      <rPr>
        <b/>
        <sz val="11"/>
        <color theme="1"/>
        <rFont val="Times New Roman"/>
        <family val="1"/>
        <charset val="186"/>
      </rPr>
      <t>G-33786</t>
    </r>
    <r>
      <rPr>
        <sz val="11"/>
        <color theme="1"/>
        <rFont val="Times New Roman"/>
        <family val="1"/>
        <charset val="186"/>
      </rPr>
      <t xml:space="preserve"> steriliu markeriu ir vienkartinio švirkšto sistema vakuumui sukelti: </t>
    </r>
    <r>
      <rPr>
        <b/>
        <sz val="11"/>
        <color theme="1"/>
        <rFont val="Times New Roman"/>
        <family val="1"/>
        <charset val="186"/>
      </rPr>
      <t>G-560700</t>
    </r>
    <r>
      <rPr>
        <sz val="11"/>
        <color theme="1"/>
        <rFont val="Times New Roman"/>
        <family val="1"/>
        <charset val="186"/>
      </rPr>
      <t xml:space="preserve"> </t>
    </r>
    <r>
      <rPr>
        <b/>
        <sz val="11"/>
        <color theme="1"/>
        <rFont val="Times New Roman"/>
        <family val="1"/>
        <charset val="186"/>
      </rPr>
      <t>-</t>
    </r>
    <r>
      <rPr>
        <sz val="11"/>
        <color theme="1"/>
        <rFont val="Times New Roman"/>
        <family val="1"/>
        <charset val="186"/>
      </rPr>
      <t xml:space="preserve"> 7mm-10 vnt., </t>
    </r>
    <r>
      <rPr>
        <b/>
        <sz val="11"/>
        <color theme="1"/>
        <rFont val="Times New Roman"/>
        <family val="1"/>
        <charset val="186"/>
      </rPr>
      <t>G-560725 -</t>
    </r>
    <r>
      <rPr>
        <sz val="11"/>
        <color theme="1"/>
        <rFont val="Times New Roman"/>
        <family val="1"/>
        <charset val="186"/>
      </rPr>
      <t xml:space="preserve">7,25mm-20 vnt. </t>
    </r>
    <r>
      <rPr>
        <b/>
        <sz val="11"/>
        <color theme="1"/>
        <rFont val="Times New Roman"/>
        <family val="1"/>
        <charset val="186"/>
      </rPr>
      <t>G-560750</t>
    </r>
    <r>
      <rPr>
        <sz val="11"/>
        <color theme="1"/>
        <rFont val="Times New Roman"/>
        <family val="1"/>
        <charset val="186"/>
      </rPr>
      <t xml:space="preserve"> - 7,5mm-40 vnt., </t>
    </r>
    <r>
      <rPr>
        <b/>
        <sz val="11"/>
        <color theme="1"/>
        <rFont val="Times New Roman"/>
        <family val="1"/>
        <charset val="186"/>
      </rPr>
      <t>G-560775</t>
    </r>
    <r>
      <rPr>
        <sz val="11"/>
        <color theme="1"/>
        <rFont val="Times New Roman"/>
        <family val="1"/>
        <charset val="186"/>
      </rPr>
      <t xml:space="preserve"> - 7,75mm -20vnt., </t>
    </r>
    <r>
      <rPr>
        <b/>
        <sz val="11"/>
        <color theme="1"/>
        <rFont val="Times New Roman"/>
        <family val="1"/>
        <charset val="186"/>
      </rPr>
      <t>G-560800</t>
    </r>
    <r>
      <rPr>
        <sz val="11"/>
        <color theme="1"/>
        <rFont val="Times New Roman"/>
        <family val="1"/>
        <charset val="186"/>
      </rPr>
      <t xml:space="preserve"> - 8 mm-10 vnt. </t>
    </r>
    <r>
      <rPr>
        <b/>
        <sz val="11"/>
        <color theme="1"/>
        <rFont val="Times New Roman"/>
        <family val="1"/>
        <charset val="186"/>
      </rPr>
      <t>G-560850</t>
    </r>
    <r>
      <rPr>
        <sz val="11"/>
        <color theme="1"/>
        <rFont val="Times New Roman"/>
        <family val="1"/>
        <charset val="186"/>
      </rPr>
      <t xml:space="preserve"> - 8,5 mm- 5 vnt. Geuder, Vokietija. 
</t>
    </r>
    <r>
      <rPr>
        <sz val="11"/>
        <color rgb="FFFF0000"/>
        <rFont val="Times New Roman"/>
        <family val="1"/>
        <charset val="186"/>
      </rPr>
      <t>(Brošiūra „NanoEdge Trepane“, 3 psl.; Geuder katalogas, 231 psl.)</t>
    </r>
  </si>
  <si>
    <r>
      <rPr>
        <b/>
        <sz val="11"/>
        <color theme="1"/>
        <rFont val="Times New Roman"/>
        <family val="1"/>
        <charset val="186"/>
      </rPr>
      <t>G-80920</t>
    </r>
    <r>
      <rPr>
        <sz val="11"/>
        <color theme="1"/>
        <rFont val="Times New Roman"/>
        <family val="1"/>
        <charset val="186"/>
      </rPr>
      <t xml:space="preserve"> Densiron 68, sunkesnis už vandenį ilgalaikės tinklainės tamponados silikoninis aliejus. Tankis 1.06 g/cm3. Sudėtyje skystų implantų mišinys: F6H8 ir silikoninio aliejaus Siluron 5000, kurio klampumas ribose 4800 ÷ 5500 mPas, prie prie 25oC. Vidutinės klasės klampumas 1400 mPas, be didesnio polinkio ištirpti. Paprastas naudojimas, bei pašalinimo procedūra. Aukštas saugojimo stabilumas, net esant žemai temperatūrai (fazės neatsiskiria net iki 2° C). Įpakuota 10 ml švirkšte, sterilus. Geuder, Vokietija. </t>
    </r>
    <r>
      <rPr>
        <sz val="11"/>
        <color rgb="FFFF0000"/>
        <rFont val="Times New Roman"/>
        <family val="1"/>
        <charset val="186"/>
      </rPr>
      <t>(103 Brošiūra Densiron 98; Brošiūra Siluron, 6 psl.)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</si>
</sst>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0.5"/>
      <color theme="1"/>
      <name val="Times New Roman"/>
      <family val="1"/>
      <charset val="186"/>
    </font>
    <font>
      <sz val="11"/>
      <color theme="1"/>
      <name val="Times New Roman"/>
      <family val="1"/>
      <charset val="186"/>
    </font>
    <font>
      <sz val="12"/>
      <color theme="1"/>
      <name val="Times New Roman"/>
      <family val="1"/>
      <charset val="186"/>
    </font>
    <font>
      <sz val="10"/>
      <color rgb="FF000000"/>
      <name val="Times New Roman"/>
      <family val="1"/>
      <charset val="186"/>
    </font>
    <font>
      <sz val="10"/>
      <color theme="1"/>
      <name val="Times New Roman"/>
      <family val="1"/>
      <charset val="186"/>
    </font>
    <font>
      <sz val="10"/>
      <color rgb="FF000000"/>
      <name val="Calibri"/>
      <family val="2"/>
      <charset val="186"/>
    </font>
    <font>
      <sz val="11"/>
      <color rgb="FF000000"/>
      <name val="Times New Roman"/>
      <family val="1"/>
      <charset val="186"/>
    </font>
    <font>
      <b/>
      <sz val="10"/>
      <color rgb="FF000000"/>
      <name val="Times New Roman"/>
      <family val="1"/>
      <charset val="186"/>
    </font>
    <font>
      <sz val="10"/>
      <color rgb="FF333333"/>
      <name val="Times New Roman"/>
      <family val="1"/>
      <charset val="186"/>
    </font>
    <font>
      <sz val="11"/>
      <color rgb="FF333333"/>
      <name val="Times New Roman"/>
      <family val="1"/>
      <charset val="186"/>
    </font>
    <font>
      <sz val="10"/>
      <color rgb="FF333333"/>
      <name val="Calibri"/>
      <family val="2"/>
      <charset val="186"/>
    </font>
    <font>
      <vertAlign val="superscript"/>
      <sz val="10"/>
      <color rgb="FF000000"/>
      <name val="Times New Roman"/>
      <family val="1"/>
      <charset val="186"/>
    </font>
    <font>
      <b/>
      <sz val="10"/>
      <color theme="1"/>
      <name val="Times New Roman"/>
      <family val="1"/>
      <charset val="186"/>
    </font>
    <font>
      <i/>
      <sz val="10"/>
      <color theme="1"/>
      <name val="Times New Roman"/>
      <family val="1"/>
      <charset val="186"/>
    </font>
    <font>
      <b/>
      <sz val="12"/>
      <color rgb="FF2E0927"/>
      <name val="Times New Roman"/>
      <family val="1"/>
      <charset val="186"/>
    </font>
    <font>
      <b/>
      <sz val="12"/>
      <color theme="1"/>
      <name val="Times New Roman"/>
      <family val="1"/>
      <charset val="186"/>
    </font>
    <font>
      <b/>
      <sz val="11"/>
      <color theme="1"/>
      <name val="Calibri"/>
      <family val="2"/>
      <charset val="186"/>
      <scheme val="minor"/>
    </font>
    <font>
      <b/>
      <sz val="11"/>
      <color theme="1"/>
      <name val="Times New Roman"/>
      <family val="1"/>
      <charset val="186"/>
    </font>
    <font>
      <sz val="11"/>
      <color rgb="FFFF0000"/>
      <name val="Times New Roman"/>
      <family val="1"/>
      <charset val="186"/>
    </font>
    <font>
      <b/>
      <sz val="11"/>
      <name val="Times New Roman"/>
      <family val="1"/>
      <charset val="186"/>
    </font>
    <font>
      <sz val="10"/>
      <color rgb="FFFF0000"/>
      <name val="Times New Roman"/>
      <family val="1"/>
      <charset val="186"/>
    </font>
  </fonts>
  <fills count="6">
    <fill>
      <patternFill patternType="none"/>
    </fill>
    <fill>
      <patternFill patternType="gray125"/>
    </fill>
    <fill>
      <patternFill patternType="solid">
        <fgColor rgb="FFFFFFFF"/>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5">
    <xf numFmtId="0" fontId="0" fillId="0" borderId="0" xfId="0"/>
    <xf numFmtId="0" fontId="3" fillId="0" borderId="0" xfId="0" applyFont="1" applyAlignment="1">
      <alignment vertical="center"/>
    </xf>
    <xf numFmtId="0" fontId="5" fillId="0" borderId="0" xfId="0" applyFont="1"/>
    <xf numFmtId="0" fontId="4" fillId="0" borderId="1" xfId="0" applyFont="1" applyBorder="1" applyAlignment="1">
      <alignment horizontal="left" vertical="top"/>
    </xf>
    <xf numFmtId="0" fontId="4" fillId="2" borderId="1" xfId="0" applyFont="1" applyFill="1" applyBorder="1" applyAlignment="1">
      <alignment horizontal="lef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0" xfId="0" applyFont="1" applyBorder="1" applyAlignment="1">
      <alignment horizontal="left" vertical="top"/>
    </xf>
    <xf numFmtId="0" fontId="5" fillId="0" borderId="0" xfId="0" applyFont="1" applyBorder="1"/>
    <xf numFmtId="2" fontId="14" fillId="3" borderId="1" xfId="0" applyNumberFormat="1" applyFont="1" applyFill="1" applyBorder="1"/>
    <xf numFmtId="0" fontId="14" fillId="3" borderId="3" xfId="0" applyFont="1" applyFill="1" applyBorder="1" applyAlignment="1">
      <alignment horizontal="center" wrapText="1"/>
    </xf>
    <xf numFmtId="2" fontId="2" fillId="0" borderId="4"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left" vertical="top"/>
    </xf>
    <xf numFmtId="0" fontId="4" fillId="0" borderId="4" xfId="0" applyFont="1" applyBorder="1" applyAlignment="1">
      <alignment horizontal="left" vertical="top" wrapText="1"/>
    </xf>
    <xf numFmtId="3"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wrapText="1"/>
    </xf>
    <xf numFmtId="0" fontId="15" fillId="0" borderId="4" xfId="0"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7" fillId="0" borderId="0" xfId="0" applyFont="1" applyAlignment="1">
      <alignment horizontal="center" vertical="center"/>
    </xf>
    <xf numFmtId="0" fontId="18" fillId="0" borderId="0" xfId="0" applyFont="1"/>
    <xf numFmtId="0" fontId="18" fillId="0" borderId="0" xfId="0" applyFont="1" applyAlignment="1">
      <alignment horizontal="center" vertical="center"/>
    </xf>
    <xf numFmtId="0" fontId="2" fillId="0" borderId="1" xfId="0" applyFont="1" applyBorder="1" applyAlignment="1">
      <alignment horizontal="center" vertical="center" wrapText="1"/>
    </xf>
    <xf numFmtId="2" fontId="0" fillId="0" borderId="0" xfId="0" applyNumberFormat="1"/>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2" fillId="0" borderId="1" xfId="0" applyFont="1" applyBorder="1" applyAlignment="1">
      <alignment horizontal="left" vertical="center" wrapText="1"/>
    </xf>
    <xf numFmtId="2" fontId="2"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16" fillId="5" borderId="1" xfId="0" applyFont="1" applyFill="1" applyBorder="1" applyAlignment="1">
      <alignment horizontal="center" vertical="center"/>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3"/>
  <sheetViews>
    <sheetView tabSelected="1" topLeftCell="A160" zoomScaleNormal="100" workbookViewId="0">
      <selection activeCell="J113" sqref="J113"/>
    </sheetView>
  </sheetViews>
  <sheetFormatPr defaultRowHeight="15" x14ac:dyDescent="0.25"/>
  <cols>
    <col min="1" max="1" width="11.42578125" style="2" customWidth="1"/>
    <col min="2" max="2" width="35.28515625" customWidth="1"/>
    <col min="3" max="3" width="61.5703125" customWidth="1"/>
    <col min="5" max="5" width="7.5703125" customWidth="1"/>
    <col min="6" max="6" width="43.5703125" customWidth="1"/>
    <col min="8" max="8" width="6.28515625" customWidth="1"/>
    <col min="9" max="10" width="11.85546875" customWidth="1"/>
    <col min="11" max="11" width="34.28515625" customWidth="1"/>
    <col min="12" max="12" width="12.140625" customWidth="1"/>
  </cols>
  <sheetData>
    <row r="1" spans="1:12" ht="24" customHeight="1" x14ac:dyDescent="0.25"/>
    <row r="2" spans="1:12" x14ac:dyDescent="0.25">
      <c r="G2" s="42" t="s">
        <v>252</v>
      </c>
      <c r="H2" s="42"/>
      <c r="I2" s="42"/>
      <c r="J2" s="42"/>
      <c r="K2" s="42"/>
    </row>
    <row r="3" spans="1:12" x14ac:dyDescent="0.25">
      <c r="C3" s="30" t="s">
        <v>249</v>
      </c>
    </row>
    <row r="4" spans="1:12" x14ac:dyDescent="0.25">
      <c r="C4" s="28"/>
    </row>
    <row r="5" spans="1:12" x14ac:dyDescent="0.25">
      <c r="C5" s="29" t="s">
        <v>255</v>
      </c>
    </row>
    <row r="6" spans="1:12" ht="19.5" customHeight="1" x14ac:dyDescent="0.25"/>
    <row r="7" spans="1:12" ht="99.95" customHeight="1" x14ac:dyDescent="0.25">
      <c r="A7" s="43" t="s">
        <v>257</v>
      </c>
      <c r="B7" s="43"/>
      <c r="C7" s="43"/>
      <c r="D7" s="43"/>
      <c r="E7" s="43"/>
      <c r="F7" s="43"/>
      <c r="G7" s="43"/>
      <c r="H7" s="43"/>
    </row>
    <row r="8" spans="1:12" ht="39.950000000000003" customHeight="1" x14ac:dyDescent="0.25">
      <c r="A8" s="44" t="s">
        <v>254</v>
      </c>
      <c r="B8" s="44"/>
      <c r="C8" s="44"/>
      <c r="D8" s="44"/>
      <c r="E8" s="44"/>
      <c r="F8" s="44"/>
      <c r="G8" s="44"/>
      <c r="H8" s="44"/>
    </row>
    <row r="9" spans="1:12" ht="15.75" thickBot="1" x14ac:dyDescent="0.3"/>
    <row r="10" spans="1:12" ht="62.25" thickBot="1" x14ac:dyDescent="0.3">
      <c r="A10" s="21" t="s">
        <v>248</v>
      </c>
      <c r="B10" s="22" t="s">
        <v>0</v>
      </c>
      <c r="C10" s="22" t="s">
        <v>1</v>
      </c>
      <c r="D10" s="23" t="s">
        <v>246</v>
      </c>
      <c r="E10" s="22" t="s">
        <v>2</v>
      </c>
      <c r="F10" s="22" t="s">
        <v>256</v>
      </c>
      <c r="G10" s="22" t="s">
        <v>3</v>
      </c>
      <c r="H10" s="16" t="s">
        <v>4</v>
      </c>
      <c r="I10" s="24" t="s">
        <v>250</v>
      </c>
      <c r="J10" s="24" t="s">
        <v>251</v>
      </c>
      <c r="K10" s="16" t="s">
        <v>253</v>
      </c>
      <c r="L10" s="14" t="s">
        <v>247</v>
      </c>
    </row>
    <row r="11" spans="1:12" ht="25.5" x14ac:dyDescent="0.25">
      <c r="A11" s="25">
        <v>1</v>
      </c>
      <c r="B11" s="17" t="s">
        <v>6</v>
      </c>
      <c r="C11" s="18" t="s">
        <v>240</v>
      </c>
      <c r="D11" s="19">
        <v>5000</v>
      </c>
      <c r="E11" s="20" t="s">
        <v>5</v>
      </c>
      <c r="F11" s="20"/>
      <c r="G11" s="15"/>
      <c r="H11" s="15">
        <v>5</v>
      </c>
      <c r="I11" s="15">
        <f t="shared" ref="I11:I42" si="0">D11*G11</f>
        <v>0</v>
      </c>
      <c r="J11" s="15"/>
      <c r="K11" s="15"/>
      <c r="L11" s="13">
        <v>26250</v>
      </c>
    </row>
    <row r="12" spans="1:12" ht="15.75" x14ac:dyDescent="0.25">
      <c r="A12" s="25">
        <v>2</v>
      </c>
      <c r="B12" s="5" t="s">
        <v>7</v>
      </c>
      <c r="C12" s="6" t="s">
        <v>8</v>
      </c>
      <c r="D12" s="31">
        <v>1000</v>
      </c>
      <c r="E12" s="31" t="s">
        <v>5</v>
      </c>
      <c r="F12" s="31"/>
      <c r="G12" s="36"/>
      <c r="H12" s="36">
        <v>5</v>
      </c>
      <c r="I12" s="36">
        <f t="shared" si="0"/>
        <v>0</v>
      </c>
      <c r="J12" s="36"/>
      <c r="K12" s="36"/>
      <c r="L12" s="13">
        <v>5250</v>
      </c>
    </row>
    <row r="13" spans="1:12" ht="29.25" customHeight="1" x14ac:dyDescent="0.25">
      <c r="A13" s="26">
        <v>3</v>
      </c>
      <c r="B13" s="8" t="s">
        <v>9</v>
      </c>
      <c r="C13" s="8" t="s">
        <v>243</v>
      </c>
      <c r="D13" s="31">
        <v>400</v>
      </c>
      <c r="E13" s="31" t="s">
        <v>5</v>
      </c>
      <c r="F13" s="31"/>
      <c r="G13" s="36"/>
      <c r="H13" s="36">
        <v>5</v>
      </c>
      <c r="I13" s="36">
        <f t="shared" si="0"/>
        <v>0</v>
      </c>
      <c r="J13" s="36"/>
      <c r="K13" s="36"/>
      <c r="L13" s="13">
        <v>6720</v>
      </c>
    </row>
    <row r="14" spans="1:12" ht="28.5" customHeight="1" x14ac:dyDescent="0.25">
      <c r="A14" s="26">
        <v>4</v>
      </c>
      <c r="B14" s="8" t="s">
        <v>10</v>
      </c>
      <c r="C14" s="4" t="s">
        <v>241</v>
      </c>
      <c r="D14" s="31">
        <v>1000</v>
      </c>
      <c r="E14" s="31" t="s">
        <v>5</v>
      </c>
      <c r="F14" s="31"/>
      <c r="G14" s="36"/>
      <c r="H14" s="36">
        <v>5</v>
      </c>
      <c r="I14" s="36">
        <f t="shared" si="0"/>
        <v>0</v>
      </c>
      <c r="J14" s="36"/>
      <c r="K14" s="36"/>
      <c r="L14" s="13">
        <v>2100</v>
      </c>
    </row>
    <row r="15" spans="1:12" ht="25.5" x14ac:dyDescent="0.25">
      <c r="A15" s="26">
        <v>5</v>
      </c>
      <c r="B15" s="3" t="s">
        <v>11</v>
      </c>
      <c r="C15" s="6" t="s">
        <v>242</v>
      </c>
      <c r="D15" s="31">
        <v>2500</v>
      </c>
      <c r="E15" s="31" t="s">
        <v>5</v>
      </c>
      <c r="F15" s="31"/>
      <c r="G15" s="36"/>
      <c r="H15" s="36">
        <v>5</v>
      </c>
      <c r="I15" s="36">
        <f t="shared" si="0"/>
        <v>0</v>
      </c>
      <c r="J15" s="36"/>
      <c r="K15" s="36"/>
      <c r="L15" s="13">
        <v>2362.5</v>
      </c>
    </row>
    <row r="16" spans="1:12" ht="15" customHeight="1" x14ac:dyDescent="0.25">
      <c r="A16" s="26">
        <v>6</v>
      </c>
      <c r="B16" s="3" t="s">
        <v>12</v>
      </c>
      <c r="C16" s="8" t="s">
        <v>13</v>
      </c>
      <c r="D16" s="31">
        <v>66</v>
      </c>
      <c r="E16" s="31" t="s">
        <v>5</v>
      </c>
      <c r="F16" s="31"/>
      <c r="G16" s="36"/>
      <c r="H16" s="36">
        <v>5</v>
      </c>
      <c r="I16" s="36">
        <f t="shared" si="0"/>
        <v>0</v>
      </c>
      <c r="J16" s="36"/>
      <c r="K16" s="36"/>
      <c r="L16" s="13">
        <v>2841.3</v>
      </c>
    </row>
    <row r="17" spans="1:12" ht="15.75" x14ac:dyDescent="0.25">
      <c r="A17" s="26">
        <v>7</v>
      </c>
      <c r="B17" s="3" t="s">
        <v>12</v>
      </c>
      <c r="C17" s="8" t="s">
        <v>14</v>
      </c>
      <c r="D17" s="31">
        <v>48</v>
      </c>
      <c r="E17" s="31" t="s">
        <v>5</v>
      </c>
      <c r="F17" s="31"/>
      <c r="G17" s="36"/>
      <c r="H17" s="36">
        <v>5</v>
      </c>
      <c r="I17" s="36">
        <f t="shared" si="0"/>
        <v>0</v>
      </c>
      <c r="J17" s="36"/>
      <c r="K17" s="36"/>
      <c r="L17" s="13">
        <v>2318.4</v>
      </c>
    </row>
    <row r="18" spans="1:12" ht="15.75" x14ac:dyDescent="0.25">
      <c r="A18" s="26">
        <v>8</v>
      </c>
      <c r="B18" s="3" t="s">
        <v>15</v>
      </c>
      <c r="C18" s="8" t="s">
        <v>16</v>
      </c>
      <c r="D18" s="31">
        <v>15</v>
      </c>
      <c r="E18" s="31" t="s">
        <v>5</v>
      </c>
      <c r="F18" s="31"/>
      <c r="G18" s="36"/>
      <c r="H18" s="36">
        <v>5</v>
      </c>
      <c r="I18" s="36">
        <f t="shared" si="0"/>
        <v>0</v>
      </c>
      <c r="J18" s="36"/>
      <c r="K18" s="36"/>
      <c r="L18" s="13">
        <v>551.25</v>
      </c>
    </row>
    <row r="19" spans="1:12" ht="27.75" customHeight="1" x14ac:dyDescent="0.25">
      <c r="A19" s="26">
        <v>9</v>
      </c>
      <c r="B19" s="8" t="s">
        <v>244</v>
      </c>
      <c r="C19" s="8" t="s">
        <v>245</v>
      </c>
      <c r="D19" s="31">
        <v>600</v>
      </c>
      <c r="E19" s="31" t="s">
        <v>5</v>
      </c>
      <c r="F19" s="31"/>
      <c r="G19" s="36"/>
      <c r="H19" s="36">
        <v>5</v>
      </c>
      <c r="I19" s="36">
        <f t="shared" si="0"/>
        <v>0</v>
      </c>
      <c r="J19" s="36"/>
      <c r="K19" s="36"/>
      <c r="L19" s="13">
        <v>18383.400000000001</v>
      </c>
    </row>
    <row r="20" spans="1:12" ht="30.75" customHeight="1" x14ac:dyDescent="0.25">
      <c r="A20" s="26">
        <v>10</v>
      </c>
      <c r="B20" s="3" t="s">
        <v>17</v>
      </c>
      <c r="C20" s="8" t="s">
        <v>18</v>
      </c>
      <c r="D20" s="33">
        <v>3000</v>
      </c>
      <c r="E20" s="33" t="s">
        <v>5</v>
      </c>
      <c r="F20" s="33"/>
      <c r="G20" s="34"/>
      <c r="H20" s="34">
        <v>5</v>
      </c>
      <c r="I20" s="34">
        <f t="shared" si="0"/>
        <v>0</v>
      </c>
      <c r="J20" s="34"/>
      <c r="K20" s="34"/>
      <c r="L20" s="13">
        <v>10080</v>
      </c>
    </row>
    <row r="21" spans="1:12" ht="15.75" x14ac:dyDescent="0.25">
      <c r="A21" s="27">
        <v>11</v>
      </c>
      <c r="B21" s="6" t="s">
        <v>19</v>
      </c>
      <c r="C21" s="6" t="s">
        <v>20</v>
      </c>
      <c r="D21" s="33">
        <v>360</v>
      </c>
      <c r="E21" s="33" t="s">
        <v>5</v>
      </c>
      <c r="F21" s="33"/>
      <c r="G21" s="34"/>
      <c r="H21" s="34">
        <v>5</v>
      </c>
      <c r="I21" s="34">
        <f t="shared" si="0"/>
        <v>0</v>
      </c>
      <c r="J21" s="34"/>
      <c r="K21" s="34"/>
      <c r="L21" s="13">
        <v>2192.4</v>
      </c>
    </row>
    <row r="22" spans="1:12" ht="25.5" x14ac:dyDescent="0.25">
      <c r="A22" s="27">
        <v>12</v>
      </c>
      <c r="B22" s="6" t="s">
        <v>21</v>
      </c>
      <c r="C22" s="6" t="s">
        <v>22</v>
      </c>
      <c r="D22" s="33">
        <v>500</v>
      </c>
      <c r="E22" s="33" t="s">
        <v>5</v>
      </c>
      <c r="F22" s="33"/>
      <c r="G22" s="34"/>
      <c r="H22" s="34">
        <v>5</v>
      </c>
      <c r="I22" s="34">
        <f t="shared" si="0"/>
        <v>0</v>
      </c>
      <c r="J22" s="34"/>
      <c r="K22" s="34"/>
      <c r="L22" s="13">
        <v>3045</v>
      </c>
    </row>
    <row r="23" spans="1:12" ht="25.5" x14ac:dyDescent="0.25">
      <c r="A23" s="27">
        <v>13</v>
      </c>
      <c r="B23" s="8" t="s">
        <v>23</v>
      </c>
      <c r="C23" s="8" t="s">
        <v>24</v>
      </c>
      <c r="D23" s="33">
        <v>1200</v>
      </c>
      <c r="E23" s="33" t="s">
        <v>5</v>
      </c>
      <c r="F23" s="33"/>
      <c r="G23" s="34"/>
      <c r="H23" s="34">
        <v>5</v>
      </c>
      <c r="I23" s="34">
        <f t="shared" si="0"/>
        <v>0</v>
      </c>
      <c r="J23" s="34"/>
      <c r="K23" s="34"/>
      <c r="L23" s="13">
        <v>7560</v>
      </c>
    </row>
    <row r="24" spans="1:12" ht="25.5" x14ac:dyDescent="0.25">
      <c r="A24" s="27">
        <v>14</v>
      </c>
      <c r="B24" s="3" t="s">
        <v>25</v>
      </c>
      <c r="C24" s="8" t="s">
        <v>176</v>
      </c>
      <c r="D24" s="33">
        <v>400</v>
      </c>
      <c r="E24" s="33" t="s">
        <v>5</v>
      </c>
      <c r="F24" s="33"/>
      <c r="G24" s="34"/>
      <c r="H24" s="34">
        <v>5</v>
      </c>
      <c r="I24" s="34">
        <f t="shared" si="0"/>
        <v>0</v>
      </c>
      <c r="J24" s="34"/>
      <c r="K24" s="34"/>
      <c r="L24" s="13">
        <v>2100</v>
      </c>
    </row>
    <row r="25" spans="1:12" ht="25.5" x14ac:dyDescent="0.25">
      <c r="A25" s="27">
        <v>15</v>
      </c>
      <c r="B25" s="3" t="s">
        <v>26</v>
      </c>
      <c r="C25" s="8" t="s">
        <v>27</v>
      </c>
      <c r="D25" s="33">
        <v>4000</v>
      </c>
      <c r="E25" s="33" t="s">
        <v>5</v>
      </c>
      <c r="F25" s="33"/>
      <c r="G25" s="34"/>
      <c r="H25" s="34">
        <v>5</v>
      </c>
      <c r="I25" s="34">
        <f t="shared" si="0"/>
        <v>0</v>
      </c>
      <c r="J25" s="34"/>
      <c r="K25" s="34"/>
      <c r="L25" s="13">
        <v>21840</v>
      </c>
    </row>
    <row r="26" spans="1:12" ht="28.5" customHeight="1" x14ac:dyDescent="0.25">
      <c r="A26" s="27">
        <v>16</v>
      </c>
      <c r="B26" s="3" t="s">
        <v>28</v>
      </c>
      <c r="C26" s="8" t="s">
        <v>29</v>
      </c>
      <c r="D26" s="33">
        <v>2500</v>
      </c>
      <c r="E26" s="33" t="s">
        <v>5</v>
      </c>
      <c r="F26" s="33"/>
      <c r="G26" s="34"/>
      <c r="H26" s="34">
        <v>5</v>
      </c>
      <c r="I26" s="34">
        <f t="shared" si="0"/>
        <v>0</v>
      </c>
      <c r="J26" s="34"/>
      <c r="K26" s="34"/>
      <c r="L26" s="13">
        <v>13387.5</v>
      </c>
    </row>
    <row r="27" spans="1:12" ht="28.5" customHeight="1" x14ac:dyDescent="0.25">
      <c r="A27" s="27">
        <v>17</v>
      </c>
      <c r="B27" s="3" t="s">
        <v>31</v>
      </c>
      <c r="C27" s="8" t="s">
        <v>30</v>
      </c>
      <c r="D27" s="33">
        <v>5500</v>
      </c>
      <c r="E27" s="33" t="s">
        <v>5</v>
      </c>
      <c r="F27" s="33"/>
      <c r="G27" s="34"/>
      <c r="H27" s="34">
        <v>5</v>
      </c>
      <c r="I27" s="34">
        <f t="shared" si="0"/>
        <v>0</v>
      </c>
      <c r="J27" s="34"/>
      <c r="K27" s="34"/>
      <c r="L27" s="13">
        <v>29452.5</v>
      </c>
    </row>
    <row r="28" spans="1:12" ht="25.5" x14ac:dyDescent="0.25">
      <c r="A28" s="27">
        <v>18</v>
      </c>
      <c r="B28" s="3" t="s">
        <v>32</v>
      </c>
      <c r="C28" s="8" t="s">
        <v>182</v>
      </c>
      <c r="D28" s="33">
        <v>2000</v>
      </c>
      <c r="E28" s="33" t="s">
        <v>5</v>
      </c>
      <c r="F28" s="33"/>
      <c r="G28" s="34"/>
      <c r="H28" s="34">
        <v>5</v>
      </c>
      <c r="I28" s="34">
        <f t="shared" si="0"/>
        <v>0</v>
      </c>
      <c r="J28" s="34"/>
      <c r="K28" s="34"/>
      <c r="L28" s="13">
        <v>4620</v>
      </c>
    </row>
    <row r="29" spans="1:12" ht="15.75" x14ac:dyDescent="0.25">
      <c r="A29" s="27">
        <v>19</v>
      </c>
      <c r="B29" s="3" t="s">
        <v>33</v>
      </c>
      <c r="C29" s="8" t="s">
        <v>34</v>
      </c>
      <c r="D29" s="33">
        <v>6000</v>
      </c>
      <c r="E29" s="33" t="s">
        <v>5</v>
      </c>
      <c r="F29" s="33"/>
      <c r="G29" s="34"/>
      <c r="H29" s="34">
        <v>5</v>
      </c>
      <c r="I29" s="34">
        <f t="shared" si="0"/>
        <v>0</v>
      </c>
      <c r="J29" s="34"/>
      <c r="K29" s="34"/>
      <c r="L29" s="13">
        <v>12600</v>
      </c>
    </row>
    <row r="30" spans="1:12" ht="25.5" x14ac:dyDescent="0.25">
      <c r="A30" s="27">
        <v>20</v>
      </c>
      <c r="B30" s="3" t="s">
        <v>35</v>
      </c>
      <c r="C30" s="8" t="s">
        <v>36</v>
      </c>
      <c r="D30" s="33">
        <v>4000</v>
      </c>
      <c r="E30" s="33" t="s">
        <v>5</v>
      </c>
      <c r="F30" s="33"/>
      <c r="G30" s="34"/>
      <c r="H30" s="34">
        <v>5</v>
      </c>
      <c r="I30" s="34">
        <f t="shared" si="0"/>
        <v>0</v>
      </c>
      <c r="J30" s="34"/>
      <c r="K30" s="34"/>
      <c r="L30" s="13">
        <v>5460</v>
      </c>
    </row>
    <row r="31" spans="1:12" ht="15.75" x14ac:dyDescent="0.25">
      <c r="A31" s="27">
        <v>21</v>
      </c>
      <c r="B31" s="3" t="s">
        <v>37</v>
      </c>
      <c r="C31" s="8" t="s">
        <v>181</v>
      </c>
      <c r="D31" s="33">
        <v>8000</v>
      </c>
      <c r="E31" s="33" t="s">
        <v>5</v>
      </c>
      <c r="F31" s="33"/>
      <c r="G31" s="34"/>
      <c r="H31" s="34">
        <v>5</v>
      </c>
      <c r="I31" s="34">
        <f t="shared" si="0"/>
        <v>0</v>
      </c>
      <c r="J31" s="34"/>
      <c r="K31" s="34"/>
      <c r="L31" s="13">
        <v>10080</v>
      </c>
    </row>
    <row r="32" spans="1:12" ht="25.5" x14ac:dyDescent="0.25">
      <c r="A32" s="27">
        <v>22</v>
      </c>
      <c r="B32" s="4" t="s">
        <v>38</v>
      </c>
      <c r="C32" s="8" t="s">
        <v>39</v>
      </c>
      <c r="D32" s="33">
        <v>3000</v>
      </c>
      <c r="E32" s="33" t="s">
        <v>5</v>
      </c>
      <c r="F32" s="33"/>
      <c r="G32" s="34"/>
      <c r="H32" s="34">
        <v>5</v>
      </c>
      <c r="I32" s="34">
        <f t="shared" si="0"/>
        <v>0</v>
      </c>
      <c r="J32" s="34"/>
      <c r="K32" s="34"/>
      <c r="L32" s="13">
        <v>15750</v>
      </c>
    </row>
    <row r="33" spans="1:12" ht="15.75" x14ac:dyDescent="0.25">
      <c r="A33" s="27">
        <v>23</v>
      </c>
      <c r="B33" s="5" t="s">
        <v>40</v>
      </c>
      <c r="C33" s="6" t="s">
        <v>42</v>
      </c>
      <c r="D33" s="33">
        <v>3500</v>
      </c>
      <c r="E33" s="33" t="s">
        <v>5</v>
      </c>
      <c r="F33" s="33"/>
      <c r="G33" s="34"/>
      <c r="H33" s="34">
        <v>5</v>
      </c>
      <c r="I33" s="34">
        <f t="shared" si="0"/>
        <v>0</v>
      </c>
      <c r="J33" s="34"/>
      <c r="K33" s="34"/>
      <c r="L33" s="13">
        <v>11025</v>
      </c>
    </row>
    <row r="34" spans="1:12" ht="15.75" x14ac:dyDescent="0.25">
      <c r="A34" s="27">
        <v>24</v>
      </c>
      <c r="B34" s="3" t="s">
        <v>41</v>
      </c>
      <c r="C34" s="8" t="s">
        <v>43</v>
      </c>
      <c r="D34" s="33">
        <v>4000</v>
      </c>
      <c r="E34" s="33" t="s">
        <v>5</v>
      </c>
      <c r="F34" s="33"/>
      <c r="G34" s="34"/>
      <c r="H34" s="34">
        <v>5</v>
      </c>
      <c r="I34" s="34">
        <f t="shared" si="0"/>
        <v>0</v>
      </c>
      <c r="J34" s="34"/>
      <c r="K34" s="34"/>
      <c r="L34" s="13">
        <v>302400</v>
      </c>
    </row>
    <row r="35" spans="1:12" ht="15.75" x14ac:dyDescent="0.25">
      <c r="A35" s="27">
        <v>25</v>
      </c>
      <c r="B35" s="3" t="s">
        <v>44</v>
      </c>
      <c r="C35" s="8" t="s">
        <v>45</v>
      </c>
      <c r="D35" s="33">
        <v>900</v>
      </c>
      <c r="E35" s="33" t="s">
        <v>5</v>
      </c>
      <c r="F35" s="33"/>
      <c r="G35" s="34"/>
      <c r="H35" s="34">
        <v>5</v>
      </c>
      <c r="I35" s="34">
        <f t="shared" si="0"/>
        <v>0</v>
      </c>
      <c r="J35" s="34"/>
      <c r="K35" s="34"/>
      <c r="L35" s="13">
        <v>66150</v>
      </c>
    </row>
    <row r="36" spans="1:12" ht="15.75" x14ac:dyDescent="0.25">
      <c r="A36" s="27">
        <v>26</v>
      </c>
      <c r="B36" s="3" t="s">
        <v>46</v>
      </c>
      <c r="C36" s="8" t="s">
        <v>47</v>
      </c>
      <c r="D36" s="33">
        <v>3000</v>
      </c>
      <c r="E36" s="33" t="s">
        <v>5</v>
      </c>
      <c r="F36" s="33"/>
      <c r="G36" s="34"/>
      <c r="H36" s="34">
        <v>5</v>
      </c>
      <c r="I36" s="34">
        <f t="shared" si="0"/>
        <v>0</v>
      </c>
      <c r="J36" s="34"/>
      <c r="K36" s="34"/>
      <c r="L36" s="13">
        <v>220500</v>
      </c>
    </row>
    <row r="37" spans="1:12" ht="15.75" x14ac:dyDescent="0.25">
      <c r="A37" s="27">
        <v>27</v>
      </c>
      <c r="B37" s="3" t="s">
        <v>48</v>
      </c>
      <c r="C37" s="8" t="s">
        <v>49</v>
      </c>
      <c r="D37" s="33">
        <v>2000</v>
      </c>
      <c r="E37" s="33" t="s">
        <v>5</v>
      </c>
      <c r="F37" s="33"/>
      <c r="G37" s="34"/>
      <c r="H37" s="34">
        <v>5</v>
      </c>
      <c r="I37" s="34">
        <f t="shared" si="0"/>
        <v>0</v>
      </c>
      <c r="J37" s="34"/>
      <c r="K37" s="34"/>
      <c r="L37" s="13">
        <v>71400</v>
      </c>
    </row>
    <row r="38" spans="1:12" ht="25.5" x14ac:dyDescent="0.25">
      <c r="A38" s="27">
        <v>28</v>
      </c>
      <c r="B38" s="8" t="s">
        <v>226</v>
      </c>
      <c r="C38" s="8" t="s">
        <v>49</v>
      </c>
      <c r="D38" s="33">
        <v>3000</v>
      </c>
      <c r="E38" s="33" t="s">
        <v>5</v>
      </c>
      <c r="F38" s="33"/>
      <c r="G38" s="34"/>
      <c r="H38" s="34">
        <v>5</v>
      </c>
      <c r="I38" s="34">
        <f t="shared" si="0"/>
        <v>0</v>
      </c>
      <c r="J38" s="34"/>
      <c r="K38" s="34"/>
      <c r="L38" s="13">
        <v>107100</v>
      </c>
    </row>
    <row r="39" spans="1:12" ht="15.75" x14ac:dyDescent="0.25">
      <c r="A39" s="27">
        <v>29</v>
      </c>
      <c r="B39" s="3" t="s">
        <v>50</v>
      </c>
      <c r="C39" s="8" t="s">
        <v>51</v>
      </c>
      <c r="D39" s="33">
        <v>600</v>
      </c>
      <c r="E39" s="33" t="s">
        <v>5</v>
      </c>
      <c r="F39" s="33"/>
      <c r="G39" s="34"/>
      <c r="H39" s="34">
        <v>5</v>
      </c>
      <c r="I39" s="34">
        <f t="shared" si="0"/>
        <v>0</v>
      </c>
      <c r="J39" s="34"/>
      <c r="K39" s="34"/>
      <c r="L39" s="13">
        <v>138600</v>
      </c>
    </row>
    <row r="40" spans="1:12" ht="15.75" x14ac:dyDescent="0.25">
      <c r="A40" s="27">
        <v>30</v>
      </c>
      <c r="B40" s="3" t="s">
        <v>52</v>
      </c>
      <c r="C40" s="8" t="s">
        <v>53</v>
      </c>
      <c r="D40" s="33">
        <v>200</v>
      </c>
      <c r="E40" s="33" t="s">
        <v>5</v>
      </c>
      <c r="F40" s="33"/>
      <c r="G40" s="34"/>
      <c r="H40" s="34">
        <v>5</v>
      </c>
      <c r="I40" s="34">
        <f t="shared" si="0"/>
        <v>0</v>
      </c>
      <c r="J40" s="34"/>
      <c r="K40" s="34"/>
      <c r="L40" s="13">
        <v>115500</v>
      </c>
    </row>
    <row r="41" spans="1:12" ht="38.25" x14ac:dyDescent="0.25">
      <c r="A41" s="27">
        <v>31</v>
      </c>
      <c r="B41" s="8" t="s">
        <v>180</v>
      </c>
      <c r="C41" s="8" t="s">
        <v>215</v>
      </c>
      <c r="D41" s="33">
        <v>6000</v>
      </c>
      <c r="E41" s="33" t="s">
        <v>5</v>
      </c>
      <c r="F41" s="33"/>
      <c r="G41" s="34"/>
      <c r="H41" s="34">
        <v>5</v>
      </c>
      <c r="I41" s="34">
        <f t="shared" si="0"/>
        <v>0</v>
      </c>
      <c r="J41" s="34"/>
      <c r="K41" s="34"/>
      <c r="L41" s="13">
        <v>34650</v>
      </c>
    </row>
    <row r="42" spans="1:12" ht="30.75" customHeight="1" x14ac:dyDescent="0.25">
      <c r="A42" s="27">
        <v>32</v>
      </c>
      <c r="B42" s="3" t="s">
        <v>140</v>
      </c>
      <c r="C42" s="8" t="s">
        <v>142</v>
      </c>
      <c r="D42" s="33">
        <v>4000</v>
      </c>
      <c r="E42" s="33" t="s">
        <v>5</v>
      </c>
      <c r="F42" s="33"/>
      <c r="G42" s="34"/>
      <c r="H42" s="34">
        <v>5</v>
      </c>
      <c r="I42" s="34">
        <f t="shared" si="0"/>
        <v>0</v>
      </c>
      <c r="J42" s="34"/>
      <c r="K42" s="34"/>
      <c r="L42" s="13">
        <v>1680</v>
      </c>
    </row>
    <row r="43" spans="1:12" ht="25.5" x14ac:dyDescent="0.25">
      <c r="A43" s="27">
        <v>33</v>
      </c>
      <c r="B43" s="3" t="s">
        <v>54</v>
      </c>
      <c r="C43" s="8" t="s">
        <v>239</v>
      </c>
      <c r="D43" s="33">
        <v>2000</v>
      </c>
      <c r="E43" s="33" t="s">
        <v>5</v>
      </c>
      <c r="F43" s="33"/>
      <c r="G43" s="34"/>
      <c r="H43" s="34">
        <v>5</v>
      </c>
      <c r="I43" s="34">
        <f t="shared" ref="I43:I74" si="1">D43*G43</f>
        <v>0</v>
      </c>
      <c r="J43" s="34"/>
      <c r="K43" s="34"/>
      <c r="L43" s="13">
        <v>1365</v>
      </c>
    </row>
    <row r="44" spans="1:12" ht="25.5" x14ac:dyDescent="0.25">
      <c r="A44" s="27">
        <v>34</v>
      </c>
      <c r="B44" s="3" t="s">
        <v>55</v>
      </c>
      <c r="C44" s="8" t="s">
        <v>56</v>
      </c>
      <c r="D44" s="33">
        <v>150</v>
      </c>
      <c r="E44" s="33" t="s">
        <v>5</v>
      </c>
      <c r="F44" s="33"/>
      <c r="G44" s="34"/>
      <c r="H44" s="34">
        <v>5</v>
      </c>
      <c r="I44" s="34">
        <f t="shared" si="1"/>
        <v>0</v>
      </c>
      <c r="J44" s="34"/>
      <c r="K44" s="34"/>
      <c r="L44" s="13">
        <v>5355</v>
      </c>
    </row>
    <row r="45" spans="1:12" ht="38.25" x14ac:dyDescent="0.25">
      <c r="A45" s="41">
        <v>35</v>
      </c>
      <c r="B45" s="3" t="s">
        <v>57</v>
      </c>
      <c r="C45" s="8" t="s">
        <v>58</v>
      </c>
      <c r="D45" s="33">
        <v>200</v>
      </c>
      <c r="E45" s="33" t="s">
        <v>5</v>
      </c>
      <c r="F45" s="38"/>
      <c r="G45" s="34"/>
      <c r="H45" s="34">
        <v>5</v>
      </c>
      <c r="I45" s="34">
        <f t="shared" si="1"/>
        <v>0</v>
      </c>
      <c r="J45" s="34"/>
      <c r="K45" s="34"/>
      <c r="L45" s="13">
        <v>8820</v>
      </c>
    </row>
    <row r="46" spans="1:12" ht="25.5" x14ac:dyDescent="0.25">
      <c r="A46" s="27">
        <v>36</v>
      </c>
      <c r="B46" s="8" t="s">
        <v>59</v>
      </c>
      <c r="C46" s="8" t="s">
        <v>225</v>
      </c>
      <c r="D46" s="33">
        <v>400</v>
      </c>
      <c r="E46" s="33" t="s">
        <v>5</v>
      </c>
      <c r="F46" s="33"/>
      <c r="G46" s="34"/>
      <c r="H46" s="34">
        <v>5</v>
      </c>
      <c r="I46" s="34">
        <f t="shared" si="1"/>
        <v>0</v>
      </c>
      <c r="J46" s="34"/>
      <c r="K46" s="34"/>
      <c r="L46" s="13">
        <v>17640</v>
      </c>
    </row>
    <row r="47" spans="1:12" ht="25.5" x14ac:dyDescent="0.25">
      <c r="A47" s="27">
        <v>37</v>
      </c>
      <c r="B47" s="8" t="s">
        <v>60</v>
      </c>
      <c r="C47" s="8" t="s">
        <v>61</v>
      </c>
      <c r="D47" s="33">
        <v>3000</v>
      </c>
      <c r="E47" s="33" t="s">
        <v>5</v>
      </c>
      <c r="F47" s="33"/>
      <c r="G47" s="34"/>
      <c r="H47" s="34">
        <v>5</v>
      </c>
      <c r="I47" s="34">
        <f t="shared" si="1"/>
        <v>0</v>
      </c>
      <c r="J47" s="34"/>
      <c r="K47" s="34"/>
      <c r="L47" s="13">
        <v>18270</v>
      </c>
    </row>
    <row r="48" spans="1:12" ht="15.75" x14ac:dyDescent="0.25">
      <c r="A48" s="27">
        <v>38</v>
      </c>
      <c r="B48" s="3" t="s">
        <v>260</v>
      </c>
      <c r="C48" s="8" t="s">
        <v>62</v>
      </c>
      <c r="D48" s="33">
        <v>6</v>
      </c>
      <c r="E48" s="33" t="s">
        <v>5</v>
      </c>
      <c r="F48" s="33"/>
      <c r="G48" s="34"/>
      <c r="H48" s="34"/>
      <c r="I48" s="34">
        <f t="shared" si="1"/>
        <v>0</v>
      </c>
      <c r="J48" s="34"/>
      <c r="K48" s="34"/>
      <c r="L48" s="13">
        <v>6552</v>
      </c>
    </row>
    <row r="49" spans="1:12" ht="15.75" x14ac:dyDescent="0.25">
      <c r="A49" s="27">
        <v>39</v>
      </c>
      <c r="B49" s="3" t="s">
        <v>63</v>
      </c>
      <c r="C49" s="8" t="s">
        <v>62</v>
      </c>
      <c r="D49" s="33">
        <v>5</v>
      </c>
      <c r="E49" s="33" t="s">
        <v>5</v>
      </c>
      <c r="F49" s="33"/>
      <c r="G49" s="34"/>
      <c r="H49" s="34"/>
      <c r="I49" s="34">
        <f t="shared" si="1"/>
        <v>0</v>
      </c>
      <c r="J49" s="34"/>
      <c r="K49" s="34"/>
      <c r="L49" s="13">
        <v>5460</v>
      </c>
    </row>
    <row r="50" spans="1:12" ht="25.5" x14ac:dyDescent="0.25">
      <c r="A50" s="27">
        <v>40</v>
      </c>
      <c r="B50" s="3" t="s">
        <v>64</v>
      </c>
      <c r="C50" s="8" t="s">
        <v>65</v>
      </c>
      <c r="D50" s="33">
        <v>200</v>
      </c>
      <c r="E50" s="33" t="s">
        <v>5</v>
      </c>
      <c r="F50" s="33"/>
      <c r="G50" s="34"/>
      <c r="H50" s="34">
        <v>5</v>
      </c>
      <c r="I50" s="34">
        <f t="shared" si="1"/>
        <v>0</v>
      </c>
      <c r="J50" s="34"/>
      <c r="K50" s="34"/>
      <c r="L50" s="13">
        <v>966</v>
      </c>
    </row>
    <row r="51" spans="1:12" ht="25.5" x14ac:dyDescent="0.25">
      <c r="A51" s="27">
        <v>41</v>
      </c>
      <c r="B51" s="3" t="s">
        <v>158</v>
      </c>
      <c r="C51" s="8" t="s">
        <v>66</v>
      </c>
      <c r="D51" s="33">
        <v>200</v>
      </c>
      <c r="E51" s="33" t="s">
        <v>5</v>
      </c>
      <c r="F51" s="33"/>
      <c r="G51" s="34"/>
      <c r="H51" s="34">
        <v>5</v>
      </c>
      <c r="I51" s="34">
        <f t="shared" si="1"/>
        <v>0</v>
      </c>
      <c r="J51" s="34"/>
      <c r="K51" s="34"/>
      <c r="L51" s="13">
        <v>966</v>
      </c>
    </row>
    <row r="52" spans="1:12" ht="43.5" customHeight="1" x14ac:dyDescent="0.25">
      <c r="A52" s="27">
        <v>42</v>
      </c>
      <c r="B52" s="6" t="s">
        <v>114</v>
      </c>
      <c r="C52" s="6" t="s">
        <v>120</v>
      </c>
      <c r="D52" s="33">
        <v>25000</v>
      </c>
      <c r="E52" s="33" t="s">
        <v>5</v>
      </c>
      <c r="F52" s="33"/>
      <c r="G52" s="34"/>
      <c r="H52" s="34">
        <v>5</v>
      </c>
      <c r="I52" s="34">
        <f t="shared" si="1"/>
        <v>0</v>
      </c>
      <c r="J52" s="34"/>
      <c r="K52" s="34"/>
      <c r="L52" s="13">
        <v>36750</v>
      </c>
    </row>
    <row r="53" spans="1:12" ht="120" x14ac:dyDescent="0.25">
      <c r="A53" s="37">
        <v>43</v>
      </c>
      <c r="B53" s="6" t="s">
        <v>115</v>
      </c>
      <c r="C53" s="6" t="s">
        <v>121</v>
      </c>
      <c r="D53" s="33">
        <v>3000</v>
      </c>
      <c r="E53" s="33" t="s">
        <v>5</v>
      </c>
      <c r="F53" s="38" t="s">
        <v>271</v>
      </c>
      <c r="G53" s="34">
        <v>24</v>
      </c>
      <c r="H53" s="34">
        <v>5</v>
      </c>
      <c r="I53" s="34">
        <f t="shared" si="1"/>
        <v>72000</v>
      </c>
      <c r="J53" s="34">
        <f>+I53+I53/100*H53</f>
        <v>75600</v>
      </c>
      <c r="K53" s="36" t="s">
        <v>272</v>
      </c>
      <c r="L53" s="13">
        <v>78750</v>
      </c>
    </row>
    <row r="54" spans="1:12" ht="45" x14ac:dyDescent="0.25">
      <c r="A54" s="37">
        <v>44</v>
      </c>
      <c r="B54" s="5" t="s">
        <v>135</v>
      </c>
      <c r="C54" s="6" t="s">
        <v>214</v>
      </c>
      <c r="D54" s="33">
        <v>200</v>
      </c>
      <c r="E54" s="33" t="s">
        <v>5</v>
      </c>
      <c r="F54" s="40" t="s">
        <v>267</v>
      </c>
      <c r="G54" s="34">
        <v>295</v>
      </c>
      <c r="H54" s="34">
        <v>5</v>
      </c>
      <c r="I54" s="34">
        <f t="shared" si="1"/>
        <v>59000</v>
      </c>
      <c r="J54" s="34">
        <f>+I54+I54/100*H54</f>
        <v>61950</v>
      </c>
      <c r="K54" s="39" t="s">
        <v>270</v>
      </c>
      <c r="L54" s="13">
        <v>61950</v>
      </c>
    </row>
    <row r="55" spans="1:12" ht="90" x14ac:dyDescent="0.25">
      <c r="A55" s="37">
        <v>45</v>
      </c>
      <c r="B55" s="3" t="s">
        <v>106</v>
      </c>
      <c r="C55" s="8" t="s">
        <v>238</v>
      </c>
      <c r="D55" s="33">
        <v>1000</v>
      </c>
      <c r="E55" s="33" t="s">
        <v>5</v>
      </c>
      <c r="F55" s="38" t="s">
        <v>268</v>
      </c>
      <c r="G55" s="34">
        <v>80</v>
      </c>
      <c r="H55" s="34">
        <v>5</v>
      </c>
      <c r="I55" s="34">
        <f t="shared" si="1"/>
        <v>80000</v>
      </c>
      <c r="J55" s="34">
        <f>+I55+I55/100*H55</f>
        <v>84000</v>
      </c>
      <c r="K55" s="8" t="s">
        <v>269</v>
      </c>
      <c r="L55" s="13">
        <v>136500</v>
      </c>
    </row>
    <row r="56" spans="1:12" ht="29.25" customHeight="1" x14ac:dyDescent="0.25">
      <c r="A56" s="27">
        <v>46</v>
      </c>
      <c r="B56" s="5" t="s">
        <v>122</v>
      </c>
      <c r="C56" s="6" t="s">
        <v>123</v>
      </c>
      <c r="D56" s="33">
        <v>600</v>
      </c>
      <c r="E56" s="33" t="s">
        <v>5</v>
      </c>
      <c r="F56" s="33"/>
      <c r="G56" s="34"/>
      <c r="H56" s="34">
        <v>5</v>
      </c>
      <c r="I56" s="34">
        <f t="shared" si="1"/>
        <v>0</v>
      </c>
      <c r="J56" s="34"/>
      <c r="K56" s="34"/>
      <c r="L56" s="13">
        <v>3780</v>
      </c>
    </row>
    <row r="57" spans="1:12" ht="150" x14ac:dyDescent="0.25">
      <c r="A57" s="37">
        <v>47</v>
      </c>
      <c r="B57" s="4" t="s">
        <v>87</v>
      </c>
      <c r="C57" s="8" t="s">
        <v>125</v>
      </c>
      <c r="D57" s="33">
        <v>75</v>
      </c>
      <c r="E57" s="33" t="s">
        <v>5</v>
      </c>
      <c r="F57" s="38" t="s">
        <v>273</v>
      </c>
      <c r="G57" s="34">
        <v>82</v>
      </c>
      <c r="H57" s="34">
        <v>5</v>
      </c>
      <c r="I57" s="34">
        <f t="shared" si="1"/>
        <v>6150</v>
      </c>
      <c r="J57" s="34">
        <f>+I57+I57/100*H57</f>
        <v>6457.5</v>
      </c>
      <c r="K57" s="8" t="s">
        <v>125</v>
      </c>
      <c r="L57" s="13">
        <v>6457.5</v>
      </c>
    </row>
    <row r="58" spans="1:12" ht="150" x14ac:dyDescent="0.25">
      <c r="A58" s="37">
        <v>48</v>
      </c>
      <c r="B58" s="4" t="s">
        <v>88</v>
      </c>
      <c r="C58" s="8" t="s">
        <v>124</v>
      </c>
      <c r="D58" s="33">
        <v>105</v>
      </c>
      <c r="E58" s="33" t="s">
        <v>5</v>
      </c>
      <c r="F58" s="38" t="s">
        <v>274</v>
      </c>
      <c r="G58" s="34">
        <v>83</v>
      </c>
      <c r="H58" s="34">
        <v>5</v>
      </c>
      <c r="I58" s="34">
        <f t="shared" si="1"/>
        <v>8715</v>
      </c>
      <c r="J58" s="34">
        <f>+I58+I58/100*H58</f>
        <v>9150.75</v>
      </c>
      <c r="K58" s="8" t="s">
        <v>124</v>
      </c>
      <c r="L58" s="13">
        <v>9150.75</v>
      </c>
    </row>
    <row r="59" spans="1:12" ht="25.5" x14ac:dyDescent="0.25">
      <c r="A59" s="27">
        <v>49</v>
      </c>
      <c r="B59" s="4" t="s">
        <v>164</v>
      </c>
      <c r="C59" s="8" t="s">
        <v>177</v>
      </c>
      <c r="D59" s="33">
        <v>108</v>
      </c>
      <c r="E59" s="33" t="s">
        <v>5</v>
      </c>
      <c r="F59" s="33"/>
      <c r="G59" s="34"/>
      <c r="H59" s="34">
        <v>5</v>
      </c>
      <c r="I59" s="34">
        <f t="shared" si="1"/>
        <v>0</v>
      </c>
      <c r="J59" s="34"/>
      <c r="K59" s="34"/>
      <c r="L59" s="13">
        <v>35154</v>
      </c>
    </row>
    <row r="60" spans="1:12" ht="25.5" x14ac:dyDescent="0.25">
      <c r="A60" s="27">
        <v>50</v>
      </c>
      <c r="B60" s="4" t="s">
        <v>165</v>
      </c>
      <c r="C60" s="8" t="s">
        <v>178</v>
      </c>
      <c r="D60" s="33">
        <v>150</v>
      </c>
      <c r="E60" s="33" t="s">
        <v>5</v>
      </c>
      <c r="F60" s="33"/>
      <c r="G60" s="34"/>
      <c r="H60" s="34">
        <v>5</v>
      </c>
      <c r="I60" s="34">
        <f t="shared" si="1"/>
        <v>0</v>
      </c>
      <c r="J60" s="34"/>
      <c r="K60" s="34"/>
      <c r="L60" s="13">
        <v>50400</v>
      </c>
    </row>
    <row r="61" spans="1:12" ht="25.5" x14ac:dyDescent="0.25">
      <c r="A61" s="27">
        <v>51</v>
      </c>
      <c r="B61" s="4" t="s">
        <v>166</v>
      </c>
      <c r="C61" s="8" t="s">
        <v>179</v>
      </c>
      <c r="D61" s="33">
        <v>96</v>
      </c>
      <c r="E61" s="33" t="s">
        <v>5</v>
      </c>
      <c r="F61" s="33"/>
      <c r="G61" s="34"/>
      <c r="H61" s="34">
        <v>5</v>
      </c>
      <c r="I61" s="34">
        <f t="shared" si="1"/>
        <v>0</v>
      </c>
      <c r="J61" s="34"/>
      <c r="K61" s="34"/>
      <c r="L61" s="13">
        <v>33264</v>
      </c>
    </row>
    <row r="62" spans="1:12" ht="38.25" x14ac:dyDescent="0.25">
      <c r="A62" s="27">
        <v>52</v>
      </c>
      <c r="B62" s="8" t="s">
        <v>192</v>
      </c>
      <c r="C62" s="8" t="s">
        <v>188</v>
      </c>
      <c r="D62" s="33">
        <v>6</v>
      </c>
      <c r="E62" s="33" t="s">
        <v>5</v>
      </c>
      <c r="F62" s="33"/>
      <c r="G62" s="34"/>
      <c r="H62" s="34">
        <v>5</v>
      </c>
      <c r="I62" s="34">
        <f t="shared" si="1"/>
        <v>0</v>
      </c>
      <c r="J62" s="34"/>
      <c r="K62" s="34"/>
      <c r="L62" s="13">
        <v>1638</v>
      </c>
    </row>
    <row r="63" spans="1:12" ht="38.25" x14ac:dyDescent="0.25">
      <c r="A63" s="27">
        <v>53</v>
      </c>
      <c r="B63" s="4" t="s">
        <v>191</v>
      </c>
      <c r="C63" s="8" t="s">
        <v>189</v>
      </c>
      <c r="D63" s="33">
        <v>18</v>
      </c>
      <c r="E63" s="33" t="s">
        <v>5</v>
      </c>
      <c r="F63" s="33"/>
      <c r="G63" s="34"/>
      <c r="H63" s="34">
        <v>5</v>
      </c>
      <c r="I63" s="34">
        <f t="shared" si="1"/>
        <v>0</v>
      </c>
      <c r="J63" s="34"/>
      <c r="K63" s="34"/>
      <c r="L63" s="13">
        <v>5008.5</v>
      </c>
    </row>
    <row r="64" spans="1:12" ht="38.25" x14ac:dyDescent="0.25">
      <c r="A64" s="27">
        <v>54</v>
      </c>
      <c r="B64" s="8" t="s">
        <v>227</v>
      </c>
      <c r="C64" s="8" t="s">
        <v>190</v>
      </c>
      <c r="D64" s="33">
        <v>12</v>
      </c>
      <c r="E64" s="33" t="s">
        <v>5</v>
      </c>
      <c r="F64" s="33"/>
      <c r="G64" s="34"/>
      <c r="H64" s="34">
        <v>5</v>
      </c>
      <c r="I64" s="34">
        <f t="shared" si="1"/>
        <v>0</v>
      </c>
      <c r="J64" s="34"/>
      <c r="K64" s="34"/>
      <c r="L64" s="13">
        <v>3654</v>
      </c>
    </row>
    <row r="65" spans="1:12" ht="15.75" x14ac:dyDescent="0.25">
      <c r="A65" s="27">
        <v>55</v>
      </c>
      <c r="B65" s="4" t="s">
        <v>167</v>
      </c>
      <c r="C65" s="8" t="s">
        <v>216</v>
      </c>
      <c r="D65" s="33">
        <v>48</v>
      </c>
      <c r="E65" s="33" t="s">
        <v>5</v>
      </c>
      <c r="F65" s="33"/>
      <c r="G65" s="34"/>
      <c r="H65" s="34">
        <v>5</v>
      </c>
      <c r="I65" s="34">
        <f t="shared" si="1"/>
        <v>0</v>
      </c>
      <c r="J65" s="34"/>
      <c r="K65" s="34"/>
      <c r="L65" s="13">
        <v>4536</v>
      </c>
    </row>
    <row r="66" spans="1:12" ht="15.75" x14ac:dyDescent="0.25">
      <c r="A66" s="27">
        <v>56</v>
      </c>
      <c r="B66" s="4" t="s">
        <v>160</v>
      </c>
      <c r="C66" s="8" t="s">
        <v>217</v>
      </c>
      <c r="D66" s="33">
        <v>48</v>
      </c>
      <c r="E66" s="33" t="s">
        <v>5</v>
      </c>
      <c r="F66" s="33"/>
      <c r="G66" s="34"/>
      <c r="H66" s="34">
        <v>5</v>
      </c>
      <c r="I66" s="34">
        <f t="shared" si="1"/>
        <v>0</v>
      </c>
      <c r="J66" s="34"/>
      <c r="K66" s="34"/>
      <c r="L66" s="13">
        <v>4536</v>
      </c>
    </row>
    <row r="67" spans="1:12" ht="15.75" x14ac:dyDescent="0.25">
      <c r="A67" s="27">
        <v>57</v>
      </c>
      <c r="B67" s="4" t="s">
        <v>161</v>
      </c>
      <c r="C67" s="8" t="s">
        <v>218</v>
      </c>
      <c r="D67" s="33">
        <v>12</v>
      </c>
      <c r="E67" s="33" t="s">
        <v>5</v>
      </c>
      <c r="F67" s="33"/>
      <c r="G67" s="34"/>
      <c r="H67" s="34">
        <v>5</v>
      </c>
      <c r="I67" s="34">
        <f t="shared" si="1"/>
        <v>0</v>
      </c>
      <c r="J67" s="34"/>
      <c r="K67" s="34"/>
      <c r="L67" s="13">
        <v>1134</v>
      </c>
    </row>
    <row r="68" spans="1:12" ht="15.75" x14ac:dyDescent="0.25">
      <c r="A68" s="27">
        <v>58</v>
      </c>
      <c r="B68" s="4" t="s">
        <v>167</v>
      </c>
      <c r="C68" s="8" t="s">
        <v>219</v>
      </c>
      <c r="D68" s="33">
        <v>36</v>
      </c>
      <c r="E68" s="33" t="s">
        <v>5</v>
      </c>
      <c r="F68" s="33"/>
      <c r="G68" s="34"/>
      <c r="H68" s="34">
        <v>5</v>
      </c>
      <c r="I68" s="34">
        <f t="shared" si="1"/>
        <v>0</v>
      </c>
      <c r="J68" s="34"/>
      <c r="K68" s="34"/>
      <c r="L68" s="13">
        <v>3402</v>
      </c>
    </row>
    <row r="69" spans="1:12" ht="15.75" x14ac:dyDescent="0.25">
      <c r="A69" s="27">
        <v>59</v>
      </c>
      <c r="B69" s="4" t="s">
        <v>193</v>
      </c>
      <c r="C69" s="8" t="s">
        <v>220</v>
      </c>
      <c r="D69" s="33">
        <v>48</v>
      </c>
      <c r="E69" s="33" t="s">
        <v>5</v>
      </c>
      <c r="F69" s="33"/>
      <c r="G69" s="34"/>
      <c r="H69" s="34">
        <v>5</v>
      </c>
      <c r="I69" s="34">
        <f t="shared" si="1"/>
        <v>0</v>
      </c>
      <c r="J69" s="34"/>
      <c r="K69" s="34"/>
      <c r="L69" s="13">
        <v>4536</v>
      </c>
    </row>
    <row r="70" spans="1:12" ht="15.75" x14ac:dyDescent="0.25">
      <c r="A70" s="27">
        <v>60</v>
      </c>
      <c r="B70" s="4" t="s">
        <v>194</v>
      </c>
      <c r="C70" s="8" t="s">
        <v>221</v>
      </c>
      <c r="D70" s="33">
        <v>24</v>
      </c>
      <c r="E70" s="33" t="s">
        <v>5</v>
      </c>
      <c r="F70" s="33"/>
      <c r="G70" s="34"/>
      <c r="H70" s="34">
        <v>5</v>
      </c>
      <c r="I70" s="34">
        <f t="shared" si="1"/>
        <v>0</v>
      </c>
      <c r="J70" s="34"/>
      <c r="K70" s="34"/>
      <c r="L70" s="13">
        <v>2268</v>
      </c>
    </row>
    <row r="71" spans="1:12" ht="30" customHeight="1" x14ac:dyDescent="0.25">
      <c r="A71" s="27">
        <v>61</v>
      </c>
      <c r="B71" s="8" t="s">
        <v>168</v>
      </c>
      <c r="C71" s="8" t="s">
        <v>170</v>
      </c>
      <c r="D71" s="33">
        <v>108</v>
      </c>
      <c r="E71" s="33" t="s">
        <v>5</v>
      </c>
      <c r="F71" s="33"/>
      <c r="G71" s="34"/>
      <c r="H71" s="34">
        <v>5</v>
      </c>
      <c r="I71" s="34">
        <f t="shared" si="1"/>
        <v>0</v>
      </c>
      <c r="J71" s="34"/>
      <c r="K71" s="34"/>
      <c r="L71" s="13">
        <v>8164.8</v>
      </c>
    </row>
    <row r="72" spans="1:12" ht="28.5" customHeight="1" x14ac:dyDescent="0.25">
      <c r="A72" s="27">
        <v>62</v>
      </c>
      <c r="B72" s="8" t="s">
        <v>169</v>
      </c>
      <c r="C72" s="8" t="s">
        <v>171</v>
      </c>
      <c r="D72" s="33">
        <v>72</v>
      </c>
      <c r="E72" s="33" t="s">
        <v>5</v>
      </c>
      <c r="F72" s="33"/>
      <c r="G72" s="34"/>
      <c r="H72" s="34">
        <v>5</v>
      </c>
      <c r="I72" s="34">
        <f t="shared" si="1"/>
        <v>0</v>
      </c>
      <c r="J72" s="34"/>
      <c r="K72" s="34"/>
      <c r="L72" s="13">
        <v>5821.2</v>
      </c>
    </row>
    <row r="73" spans="1:12" ht="16.5" customHeight="1" x14ac:dyDescent="0.25">
      <c r="A73" s="27">
        <v>63</v>
      </c>
      <c r="B73" s="4" t="s">
        <v>162</v>
      </c>
      <c r="C73" s="8" t="s">
        <v>174</v>
      </c>
      <c r="D73" s="33">
        <v>12</v>
      </c>
      <c r="E73" s="33" t="s">
        <v>5</v>
      </c>
      <c r="F73" s="33"/>
      <c r="G73" s="34"/>
      <c r="H73" s="34">
        <v>5</v>
      </c>
      <c r="I73" s="34">
        <f t="shared" si="1"/>
        <v>0</v>
      </c>
      <c r="J73" s="34"/>
      <c r="K73" s="34"/>
      <c r="L73" s="13">
        <v>1701</v>
      </c>
    </row>
    <row r="74" spans="1:12" ht="28.5" customHeight="1" x14ac:dyDescent="0.25">
      <c r="A74" s="27">
        <v>64</v>
      </c>
      <c r="B74" s="8" t="s">
        <v>172</v>
      </c>
      <c r="C74" s="8" t="s">
        <v>173</v>
      </c>
      <c r="D74" s="33">
        <v>250</v>
      </c>
      <c r="E74" s="33" t="s">
        <v>5</v>
      </c>
      <c r="F74" s="33"/>
      <c r="G74" s="34"/>
      <c r="H74" s="34">
        <v>5</v>
      </c>
      <c r="I74" s="34">
        <f t="shared" si="1"/>
        <v>0</v>
      </c>
      <c r="J74" s="34"/>
      <c r="K74" s="34"/>
      <c r="L74" s="13">
        <v>21787.5</v>
      </c>
    </row>
    <row r="75" spans="1:12" ht="29.25" customHeight="1" x14ac:dyDescent="0.25">
      <c r="A75" s="27">
        <v>65</v>
      </c>
      <c r="B75" s="4" t="s">
        <v>163</v>
      </c>
      <c r="C75" s="8" t="s">
        <v>175</v>
      </c>
      <c r="D75" s="33">
        <v>350</v>
      </c>
      <c r="E75" s="33" t="s">
        <v>5</v>
      </c>
      <c r="F75" s="33"/>
      <c r="G75" s="34"/>
      <c r="H75" s="34">
        <v>5</v>
      </c>
      <c r="I75" s="34">
        <f t="shared" ref="I75:I106" si="2">D75*G75</f>
        <v>0</v>
      </c>
      <c r="J75" s="34"/>
      <c r="K75" s="34"/>
      <c r="L75" s="13">
        <v>20212.5</v>
      </c>
    </row>
    <row r="76" spans="1:12" ht="25.5" x14ac:dyDescent="0.25">
      <c r="A76" s="27">
        <v>66</v>
      </c>
      <c r="B76" s="3" t="s">
        <v>126</v>
      </c>
      <c r="C76" s="8" t="s">
        <v>127</v>
      </c>
      <c r="D76" s="33">
        <v>4</v>
      </c>
      <c r="E76" s="33" t="s">
        <v>5</v>
      </c>
      <c r="F76" s="33"/>
      <c r="G76" s="34"/>
      <c r="H76" s="34">
        <v>5</v>
      </c>
      <c r="I76" s="34">
        <f t="shared" si="2"/>
        <v>0</v>
      </c>
      <c r="J76" s="34"/>
      <c r="K76" s="34"/>
      <c r="L76" s="13">
        <v>1932</v>
      </c>
    </row>
    <row r="77" spans="1:12" ht="38.25" x14ac:dyDescent="0.25">
      <c r="A77" s="27">
        <v>67</v>
      </c>
      <c r="B77" s="8" t="s">
        <v>67</v>
      </c>
      <c r="C77" s="8" t="s">
        <v>68</v>
      </c>
      <c r="D77" s="33">
        <v>150</v>
      </c>
      <c r="E77" s="33" t="s">
        <v>5</v>
      </c>
      <c r="F77" s="33"/>
      <c r="G77" s="34"/>
      <c r="H77" s="34">
        <v>5</v>
      </c>
      <c r="I77" s="34">
        <f t="shared" si="2"/>
        <v>0</v>
      </c>
      <c r="J77" s="34"/>
      <c r="K77" s="34"/>
      <c r="L77" s="13">
        <v>13387.5</v>
      </c>
    </row>
    <row r="78" spans="1:12" ht="25.5" x14ac:dyDescent="0.25">
      <c r="A78" s="27">
        <v>68</v>
      </c>
      <c r="B78" s="8" t="s">
        <v>69</v>
      </c>
      <c r="C78" s="8" t="s">
        <v>148</v>
      </c>
      <c r="D78" s="33">
        <v>204</v>
      </c>
      <c r="E78" s="33" t="s">
        <v>5</v>
      </c>
      <c r="F78" s="33"/>
      <c r="G78" s="34"/>
      <c r="H78" s="34">
        <v>5</v>
      </c>
      <c r="I78" s="34">
        <f t="shared" si="2"/>
        <v>0</v>
      </c>
      <c r="J78" s="34"/>
      <c r="K78" s="34"/>
      <c r="L78" s="13">
        <v>19278</v>
      </c>
    </row>
    <row r="79" spans="1:12" ht="25.5" x14ac:dyDescent="0.25">
      <c r="A79" s="27">
        <v>69</v>
      </c>
      <c r="B79" s="8" t="s">
        <v>70</v>
      </c>
      <c r="C79" s="8" t="s">
        <v>149</v>
      </c>
      <c r="D79" s="33">
        <v>480</v>
      </c>
      <c r="E79" s="33" t="s">
        <v>5</v>
      </c>
      <c r="F79" s="33"/>
      <c r="G79" s="34"/>
      <c r="H79" s="34">
        <v>5</v>
      </c>
      <c r="I79" s="34">
        <f t="shared" si="2"/>
        <v>0</v>
      </c>
      <c r="J79" s="34"/>
      <c r="K79" s="34"/>
      <c r="L79" s="13">
        <v>45360</v>
      </c>
    </row>
    <row r="80" spans="1:12" ht="25.5" x14ac:dyDescent="0.25">
      <c r="A80" s="27">
        <v>70</v>
      </c>
      <c r="B80" s="8" t="s">
        <v>71</v>
      </c>
      <c r="C80" s="8" t="s">
        <v>150</v>
      </c>
      <c r="D80" s="33">
        <v>120</v>
      </c>
      <c r="E80" s="33" t="s">
        <v>5</v>
      </c>
      <c r="F80" s="33"/>
      <c r="G80" s="34"/>
      <c r="H80" s="34">
        <v>5</v>
      </c>
      <c r="I80" s="34">
        <f t="shared" si="2"/>
        <v>0</v>
      </c>
      <c r="J80" s="34"/>
      <c r="K80" s="34"/>
      <c r="L80" s="13">
        <v>11340</v>
      </c>
    </row>
    <row r="81" spans="1:12" ht="29.25" customHeight="1" x14ac:dyDescent="0.25">
      <c r="A81" s="27">
        <v>71</v>
      </c>
      <c r="B81" s="8" t="s">
        <v>73</v>
      </c>
      <c r="C81" s="8" t="s">
        <v>151</v>
      </c>
      <c r="D81" s="33">
        <v>96</v>
      </c>
      <c r="E81" s="33" t="s">
        <v>5</v>
      </c>
      <c r="F81" s="33"/>
      <c r="G81" s="34"/>
      <c r="H81" s="34">
        <v>5</v>
      </c>
      <c r="I81" s="34">
        <f t="shared" si="2"/>
        <v>0</v>
      </c>
      <c r="J81" s="34"/>
      <c r="K81" s="34"/>
      <c r="L81" s="13">
        <v>17337.599999999999</v>
      </c>
    </row>
    <row r="82" spans="1:12" ht="30.75" customHeight="1" x14ac:dyDescent="0.25">
      <c r="A82" s="27">
        <v>72</v>
      </c>
      <c r="B82" s="8" t="s">
        <v>72</v>
      </c>
      <c r="C82" s="8" t="s">
        <v>152</v>
      </c>
      <c r="D82" s="33">
        <v>144</v>
      </c>
      <c r="E82" s="33" t="s">
        <v>5</v>
      </c>
      <c r="F82" s="33"/>
      <c r="G82" s="34"/>
      <c r="H82" s="34">
        <v>5</v>
      </c>
      <c r="I82" s="34">
        <f t="shared" si="2"/>
        <v>0</v>
      </c>
      <c r="J82" s="34"/>
      <c r="K82" s="34"/>
      <c r="L82" s="13">
        <v>26006.400000000001</v>
      </c>
    </row>
    <row r="83" spans="1:12" ht="30.75" customHeight="1" x14ac:dyDescent="0.25">
      <c r="A83" s="27">
        <v>73</v>
      </c>
      <c r="B83" s="8" t="s">
        <v>74</v>
      </c>
      <c r="C83" s="8" t="s">
        <v>153</v>
      </c>
      <c r="D83" s="33">
        <v>60</v>
      </c>
      <c r="E83" s="33" t="s">
        <v>5</v>
      </c>
      <c r="F83" s="33"/>
      <c r="G83" s="34"/>
      <c r="H83" s="34">
        <v>5</v>
      </c>
      <c r="I83" s="34">
        <f t="shared" si="2"/>
        <v>0</v>
      </c>
      <c r="J83" s="34"/>
      <c r="K83" s="34"/>
      <c r="L83" s="13">
        <v>10836</v>
      </c>
    </row>
    <row r="84" spans="1:12" ht="28.5" customHeight="1" x14ac:dyDescent="0.25">
      <c r="A84" s="27">
        <v>74</v>
      </c>
      <c r="B84" s="8" t="s">
        <v>75</v>
      </c>
      <c r="C84" s="8" t="s">
        <v>154</v>
      </c>
      <c r="D84" s="33">
        <v>72</v>
      </c>
      <c r="E84" s="33" t="s">
        <v>5</v>
      </c>
      <c r="F84" s="33"/>
      <c r="G84" s="34"/>
      <c r="H84" s="34">
        <v>5</v>
      </c>
      <c r="I84" s="34">
        <f t="shared" si="2"/>
        <v>0</v>
      </c>
      <c r="J84" s="34"/>
      <c r="K84" s="34"/>
      <c r="L84" s="13">
        <v>14817.6</v>
      </c>
    </row>
    <row r="85" spans="1:12" ht="30" customHeight="1" x14ac:dyDescent="0.25">
      <c r="A85" s="27">
        <v>75</v>
      </c>
      <c r="B85" s="8" t="s">
        <v>76</v>
      </c>
      <c r="C85" s="8" t="s">
        <v>155</v>
      </c>
      <c r="D85" s="33">
        <v>96</v>
      </c>
      <c r="E85" s="33" t="s">
        <v>5</v>
      </c>
      <c r="F85" s="33"/>
      <c r="G85" s="34"/>
      <c r="H85" s="34">
        <v>5</v>
      </c>
      <c r="I85" s="34">
        <f t="shared" si="2"/>
        <v>0</v>
      </c>
      <c r="J85" s="34"/>
      <c r="K85" s="34"/>
      <c r="L85" s="13">
        <v>21168</v>
      </c>
    </row>
    <row r="86" spans="1:12" ht="38.25" x14ac:dyDescent="0.25">
      <c r="A86" s="27">
        <v>76</v>
      </c>
      <c r="B86" s="8" t="s">
        <v>228</v>
      </c>
      <c r="C86" s="8" t="s">
        <v>229</v>
      </c>
      <c r="D86" s="33">
        <v>96</v>
      </c>
      <c r="E86" s="33" t="s">
        <v>5</v>
      </c>
      <c r="F86" s="33"/>
      <c r="G86" s="34"/>
      <c r="H86" s="34">
        <v>5</v>
      </c>
      <c r="I86" s="34">
        <f t="shared" si="2"/>
        <v>0</v>
      </c>
      <c r="J86" s="34"/>
      <c r="K86" s="34"/>
      <c r="L86" s="13">
        <v>17438.400000000001</v>
      </c>
    </row>
    <row r="87" spans="1:12" ht="29.25" customHeight="1" x14ac:dyDescent="0.25">
      <c r="A87" s="27">
        <v>77</v>
      </c>
      <c r="B87" s="8" t="s">
        <v>77</v>
      </c>
      <c r="C87" s="8" t="s">
        <v>156</v>
      </c>
      <c r="D87" s="33">
        <v>150</v>
      </c>
      <c r="E87" s="33" t="s">
        <v>5</v>
      </c>
      <c r="F87" s="33"/>
      <c r="G87" s="34"/>
      <c r="H87" s="34">
        <v>5</v>
      </c>
      <c r="I87" s="34">
        <f t="shared" si="2"/>
        <v>0</v>
      </c>
      <c r="J87" s="34"/>
      <c r="K87" s="34"/>
      <c r="L87" s="13">
        <v>26460</v>
      </c>
    </row>
    <row r="88" spans="1:12" ht="29.25" customHeight="1" x14ac:dyDescent="0.25">
      <c r="A88" s="27">
        <v>78</v>
      </c>
      <c r="B88" s="8" t="s">
        <v>223</v>
      </c>
      <c r="C88" s="8" t="s">
        <v>224</v>
      </c>
      <c r="D88" s="33">
        <v>48</v>
      </c>
      <c r="E88" s="33" t="s">
        <v>5</v>
      </c>
      <c r="F88" s="33"/>
      <c r="G88" s="34"/>
      <c r="H88" s="34">
        <v>5</v>
      </c>
      <c r="I88" s="34">
        <f t="shared" si="2"/>
        <v>0</v>
      </c>
      <c r="J88" s="34"/>
      <c r="K88" s="34"/>
      <c r="L88" s="13">
        <v>8013.6</v>
      </c>
    </row>
    <row r="89" spans="1:12" ht="29.25" customHeight="1" x14ac:dyDescent="0.25">
      <c r="A89" s="27">
        <v>79</v>
      </c>
      <c r="B89" s="8" t="s">
        <v>78</v>
      </c>
      <c r="C89" s="8" t="s">
        <v>157</v>
      </c>
      <c r="D89" s="33">
        <v>66</v>
      </c>
      <c r="E89" s="33" t="s">
        <v>5</v>
      </c>
      <c r="F89" s="33"/>
      <c r="G89" s="34"/>
      <c r="H89" s="34">
        <v>5</v>
      </c>
      <c r="I89" s="34">
        <f t="shared" si="2"/>
        <v>0</v>
      </c>
      <c r="J89" s="34"/>
      <c r="K89" s="34"/>
      <c r="L89" s="13">
        <v>11988.9</v>
      </c>
    </row>
    <row r="90" spans="1:12" ht="29.25" customHeight="1" x14ac:dyDescent="0.25">
      <c r="A90" s="27">
        <v>80</v>
      </c>
      <c r="B90" s="8" t="s">
        <v>79</v>
      </c>
      <c r="C90" s="8" t="s">
        <v>233</v>
      </c>
      <c r="D90" s="33">
        <v>48</v>
      </c>
      <c r="E90" s="33" t="s">
        <v>5</v>
      </c>
      <c r="F90" s="33"/>
      <c r="G90" s="34"/>
      <c r="H90" s="34">
        <v>5</v>
      </c>
      <c r="I90" s="34">
        <f t="shared" si="2"/>
        <v>0</v>
      </c>
      <c r="J90" s="34"/>
      <c r="K90" s="34"/>
      <c r="L90" s="13">
        <v>9525.6</v>
      </c>
    </row>
    <row r="91" spans="1:12" ht="25.5" x14ac:dyDescent="0.25">
      <c r="A91" s="27">
        <v>81</v>
      </c>
      <c r="B91" s="3" t="s">
        <v>210</v>
      </c>
      <c r="C91" s="8" t="s">
        <v>232</v>
      </c>
      <c r="D91" s="33">
        <v>6</v>
      </c>
      <c r="E91" s="33" t="s">
        <v>5</v>
      </c>
      <c r="F91" s="33"/>
      <c r="G91" s="34"/>
      <c r="H91" s="34">
        <v>5</v>
      </c>
      <c r="I91" s="34">
        <f t="shared" si="2"/>
        <v>0</v>
      </c>
      <c r="J91" s="34"/>
      <c r="K91" s="34"/>
      <c r="L91" s="13">
        <v>1260</v>
      </c>
    </row>
    <row r="92" spans="1:12" ht="25.5" x14ac:dyDescent="0.25">
      <c r="A92" s="27">
        <v>82</v>
      </c>
      <c r="B92" s="3" t="s">
        <v>211</v>
      </c>
      <c r="C92" s="8" t="s">
        <v>230</v>
      </c>
      <c r="D92" s="33">
        <v>24</v>
      </c>
      <c r="E92" s="33" t="s">
        <v>5</v>
      </c>
      <c r="F92" s="33"/>
      <c r="G92" s="34"/>
      <c r="H92" s="34">
        <v>5</v>
      </c>
      <c r="I92" s="34">
        <f t="shared" si="2"/>
        <v>0</v>
      </c>
      <c r="J92" s="34"/>
      <c r="K92" s="34"/>
      <c r="L92" s="13">
        <v>5292</v>
      </c>
    </row>
    <row r="93" spans="1:12" ht="25.5" x14ac:dyDescent="0.25">
      <c r="A93" s="27">
        <v>83</v>
      </c>
      <c r="B93" s="3" t="s">
        <v>212</v>
      </c>
      <c r="C93" s="8" t="s">
        <v>231</v>
      </c>
      <c r="D93" s="33">
        <v>12</v>
      </c>
      <c r="E93" s="33" t="s">
        <v>5</v>
      </c>
      <c r="F93" s="33"/>
      <c r="G93" s="34"/>
      <c r="H93" s="34">
        <v>5</v>
      </c>
      <c r="I93" s="34">
        <f t="shared" si="2"/>
        <v>0</v>
      </c>
      <c r="J93" s="34"/>
      <c r="K93" s="34"/>
      <c r="L93" s="13">
        <v>2772</v>
      </c>
    </row>
    <row r="94" spans="1:12" ht="66" customHeight="1" x14ac:dyDescent="0.25">
      <c r="A94" s="27">
        <v>84</v>
      </c>
      <c r="B94" s="8" t="s">
        <v>183</v>
      </c>
      <c r="C94" s="8" t="s">
        <v>128</v>
      </c>
      <c r="D94" s="33">
        <v>120</v>
      </c>
      <c r="E94" s="33" t="s">
        <v>5</v>
      </c>
      <c r="F94" s="33"/>
      <c r="G94" s="34"/>
      <c r="H94" s="34">
        <v>5</v>
      </c>
      <c r="I94" s="34">
        <f t="shared" si="2"/>
        <v>0</v>
      </c>
      <c r="J94" s="34"/>
      <c r="K94" s="34"/>
      <c r="L94" s="13">
        <v>62874</v>
      </c>
    </row>
    <row r="95" spans="1:12" ht="66" customHeight="1" x14ac:dyDescent="0.25">
      <c r="A95" s="27">
        <v>85</v>
      </c>
      <c r="B95" s="8" t="s">
        <v>184</v>
      </c>
      <c r="C95" s="8" t="s">
        <v>129</v>
      </c>
      <c r="D95" s="33">
        <v>840</v>
      </c>
      <c r="E95" s="33" t="s">
        <v>5</v>
      </c>
      <c r="F95" s="33"/>
      <c r="G95" s="34"/>
      <c r="H95" s="34">
        <v>5</v>
      </c>
      <c r="I95" s="34">
        <f t="shared" si="2"/>
        <v>0</v>
      </c>
      <c r="J95" s="34"/>
      <c r="K95" s="34"/>
      <c r="L95" s="13">
        <v>438354</v>
      </c>
    </row>
    <row r="96" spans="1:12" ht="66" customHeight="1" x14ac:dyDescent="0.25">
      <c r="A96" s="27">
        <v>86</v>
      </c>
      <c r="B96" s="8" t="s">
        <v>213</v>
      </c>
      <c r="C96" s="8" t="s">
        <v>187</v>
      </c>
      <c r="D96" s="33">
        <v>120</v>
      </c>
      <c r="E96" s="33" t="s">
        <v>5</v>
      </c>
      <c r="F96" s="33"/>
      <c r="G96" s="34"/>
      <c r="H96" s="34">
        <v>5</v>
      </c>
      <c r="I96" s="34">
        <f t="shared" si="2"/>
        <v>0</v>
      </c>
      <c r="J96" s="34"/>
      <c r="K96" s="34"/>
      <c r="L96" s="13">
        <v>67788</v>
      </c>
    </row>
    <row r="97" spans="1:12" ht="65.25" customHeight="1" x14ac:dyDescent="0.25">
      <c r="A97" s="27">
        <v>87</v>
      </c>
      <c r="B97" s="8" t="s">
        <v>185</v>
      </c>
      <c r="C97" s="8" t="s">
        <v>129</v>
      </c>
      <c r="D97" s="33">
        <v>120</v>
      </c>
      <c r="E97" s="33" t="s">
        <v>5</v>
      </c>
      <c r="F97" s="33"/>
      <c r="G97" s="34"/>
      <c r="H97" s="34">
        <v>5</v>
      </c>
      <c r="I97" s="34">
        <f t="shared" si="2"/>
        <v>0</v>
      </c>
      <c r="J97" s="34"/>
      <c r="K97" s="34"/>
      <c r="L97" s="13">
        <v>71568</v>
      </c>
    </row>
    <row r="98" spans="1:12" ht="65.25" customHeight="1" x14ac:dyDescent="0.25">
      <c r="A98" s="27">
        <v>88</v>
      </c>
      <c r="B98" s="8" t="s">
        <v>186</v>
      </c>
      <c r="C98" s="8" t="s">
        <v>187</v>
      </c>
      <c r="D98" s="33">
        <v>20</v>
      </c>
      <c r="E98" s="33" t="s">
        <v>5</v>
      </c>
      <c r="F98" s="33"/>
      <c r="G98" s="34"/>
      <c r="H98" s="34">
        <v>5</v>
      </c>
      <c r="I98" s="34">
        <f t="shared" si="2"/>
        <v>0</v>
      </c>
      <c r="J98" s="34"/>
      <c r="K98" s="34"/>
      <c r="L98" s="13">
        <v>12495</v>
      </c>
    </row>
    <row r="99" spans="1:12" ht="25.5" x14ac:dyDescent="0.25">
      <c r="A99" s="27">
        <v>89</v>
      </c>
      <c r="B99" s="8" t="s">
        <v>130</v>
      </c>
      <c r="C99" s="8" t="s">
        <v>136</v>
      </c>
      <c r="D99" s="33">
        <v>100</v>
      </c>
      <c r="E99" s="33" t="s">
        <v>5</v>
      </c>
      <c r="F99" s="33"/>
      <c r="G99" s="34"/>
      <c r="H99" s="34">
        <v>5</v>
      </c>
      <c r="I99" s="34">
        <f t="shared" si="2"/>
        <v>0</v>
      </c>
      <c r="J99" s="34"/>
      <c r="K99" s="34"/>
      <c r="L99" s="13">
        <v>3675</v>
      </c>
    </row>
    <row r="100" spans="1:12" ht="25.5" x14ac:dyDescent="0.25">
      <c r="A100" s="27">
        <v>90</v>
      </c>
      <c r="B100" s="8" t="s">
        <v>130</v>
      </c>
      <c r="C100" s="8" t="s">
        <v>137</v>
      </c>
      <c r="D100" s="33">
        <v>500</v>
      </c>
      <c r="E100" s="33" t="s">
        <v>5</v>
      </c>
      <c r="F100" s="33"/>
      <c r="G100" s="34"/>
      <c r="H100" s="34">
        <v>5</v>
      </c>
      <c r="I100" s="34">
        <f t="shared" si="2"/>
        <v>0</v>
      </c>
      <c r="J100" s="34"/>
      <c r="K100" s="34"/>
      <c r="L100" s="13">
        <v>18375</v>
      </c>
    </row>
    <row r="101" spans="1:12" ht="25.5" x14ac:dyDescent="0.25">
      <c r="A101" s="27">
        <v>91</v>
      </c>
      <c r="B101" s="8" t="s">
        <v>130</v>
      </c>
      <c r="C101" s="8" t="s">
        <v>138</v>
      </c>
      <c r="D101" s="33">
        <v>96</v>
      </c>
      <c r="E101" s="33" t="s">
        <v>5</v>
      </c>
      <c r="F101" s="33"/>
      <c r="G101" s="34"/>
      <c r="H101" s="34">
        <v>5</v>
      </c>
      <c r="I101" s="34">
        <f t="shared" si="2"/>
        <v>0</v>
      </c>
      <c r="J101" s="34"/>
      <c r="K101" s="34"/>
      <c r="L101" s="13">
        <v>3628.8</v>
      </c>
    </row>
    <row r="102" spans="1:12" ht="25.5" x14ac:dyDescent="0.25">
      <c r="A102" s="27">
        <v>92</v>
      </c>
      <c r="B102" s="3" t="s">
        <v>131</v>
      </c>
      <c r="C102" s="8" t="s">
        <v>133</v>
      </c>
      <c r="D102" s="33">
        <v>800</v>
      </c>
      <c r="E102" s="33" t="s">
        <v>5</v>
      </c>
      <c r="F102" s="33"/>
      <c r="G102" s="34"/>
      <c r="H102" s="34">
        <v>5</v>
      </c>
      <c r="I102" s="34">
        <f t="shared" si="2"/>
        <v>0</v>
      </c>
      <c r="J102" s="34"/>
      <c r="K102" s="34"/>
      <c r="L102" s="13">
        <v>33600</v>
      </c>
    </row>
    <row r="103" spans="1:12" ht="25.5" x14ac:dyDescent="0.25">
      <c r="A103" s="27">
        <v>93</v>
      </c>
      <c r="B103" s="3" t="s">
        <v>132</v>
      </c>
      <c r="C103" s="8" t="s">
        <v>134</v>
      </c>
      <c r="D103" s="33">
        <v>150</v>
      </c>
      <c r="E103" s="33" t="s">
        <v>5</v>
      </c>
      <c r="F103" s="33"/>
      <c r="G103" s="34"/>
      <c r="H103" s="34">
        <v>5</v>
      </c>
      <c r="I103" s="34">
        <f t="shared" si="2"/>
        <v>0</v>
      </c>
      <c r="J103" s="34"/>
      <c r="K103" s="34"/>
      <c r="L103" s="13">
        <v>6300</v>
      </c>
    </row>
    <row r="104" spans="1:12" ht="25.5" x14ac:dyDescent="0.25">
      <c r="A104" s="27">
        <v>94</v>
      </c>
      <c r="B104" s="8" t="s">
        <v>259</v>
      </c>
      <c r="C104" s="8" t="s">
        <v>258</v>
      </c>
      <c r="D104" s="33">
        <v>90</v>
      </c>
      <c r="E104" s="33" t="s">
        <v>5</v>
      </c>
      <c r="F104" s="33"/>
      <c r="G104" s="34"/>
      <c r="H104" s="34">
        <v>5</v>
      </c>
      <c r="I104" s="34">
        <f t="shared" si="2"/>
        <v>0</v>
      </c>
      <c r="J104" s="34"/>
      <c r="K104" s="34"/>
      <c r="L104" s="13">
        <v>4725</v>
      </c>
    </row>
    <row r="105" spans="1:12" ht="25.5" x14ac:dyDescent="0.25">
      <c r="A105" s="27">
        <v>95</v>
      </c>
      <c r="B105" s="8" t="s">
        <v>198</v>
      </c>
      <c r="C105" s="8" t="s">
        <v>199</v>
      </c>
      <c r="D105" s="33">
        <v>60</v>
      </c>
      <c r="E105" s="33" t="s">
        <v>5</v>
      </c>
      <c r="F105" s="33"/>
      <c r="G105" s="34"/>
      <c r="H105" s="34">
        <v>5</v>
      </c>
      <c r="I105" s="34">
        <f t="shared" si="2"/>
        <v>0</v>
      </c>
      <c r="J105" s="34"/>
      <c r="K105" s="34"/>
      <c r="L105" s="13">
        <v>2835</v>
      </c>
    </row>
    <row r="106" spans="1:12" ht="25.5" x14ac:dyDescent="0.25">
      <c r="A106" s="27">
        <v>96</v>
      </c>
      <c r="B106" s="8" t="s">
        <v>200</v>
      </c>
      <c r="C106" s="8" t="s">
        <v>201</v>
      </c>
      <c r="D106" s="33">
        <v>50</v>
      </c>
      <c r="E106" s="33" t="s">
        <v>5</v>
      </c>
      <c r="F106" s="33"/>
      <c r="G106" s="34"/>
      <c r="H106" s="34">
        <v>5</v>
      </c>
      <c r="I106" s="34">
        <f t="shared" si="2"/>
        <v>0</v>
      </c>
      <c r="J106" s="34"/>
      <c r="K106" s="34"/>
      <c r="L106" s="13">
        <v>10500</v>
      </c>
    </row>
    <row r="107" spans="1:12" ht="38.25" x14ac:dyDescent="0.25">
      <c r="A107" s="27">
        <v>97</v>
      </c>
      <c r="B107" s="8" t="s">
        <v>202</v>
      </c>
      <c r="C107" s="8" t="s">
        <v>203</v>
      </c>
      <c r="D107" s="33">
        <v>150</v>
      </c>
      <c r="E107" s="33" t="s">
        <v>5</v>
      </c>
      <c r="F107" s="33"/>
      <c r="G107" s="34"/>
      <c r="H107" s="34">
        <v>5</v>
      </c>
      <c r="I107" s="34">
        <f t="shared" ref="I107:I139" si="3">D107*G107</f>
        <v>0</v>
      </c>
      <c r="J107" s="34"/>
      <c r="K107" s="34"/>
      <c r="L107" s="13">
        <v>22050</v>
      </c>
    </row>
    <row r="108" spans="1:12" ht="38.25" x14ac:dyDescent="0.25">
      <c r="A108" s="27">
        <v>98</v>
      </c>
      <c r="B108" s="8" t="s">
        <v>202</v>
      </c>
      <c r="C108" s="8" t="s">
        <v>204</v>
      </c>
      <c r="D108" s="33">
        <v>60</v>
      </c>
      <c r="E108" s="33" t="s">
        <v>5</v>
      </c>
      <c r="F108" s="33"/>
      <c r="G108" s="34"/>
      <c r="H108" s="34">
        <v>5</v>
      </c>
      <c r="I108" s="34">
        <f t="shared" si="3"/>
        <v>0</v>
      </c>
      <c r="J108" s="34"/>
      <c r="K108" s="34"/>
      <c r="L108" s="13">
        <v>8820</v>
      </c>
    </row>
    <row r="109" spans="1:12" ht="38.25" x14ac:dyDescent="0.25">
      <c r="A109" s="27">
        <v>99</v>
      </c>
      <c r="B109" s="8" t="s">
        <v>205</v>
      </c>
      <c r="C109" s="8" t="s">
        <v>206</v>
      </c>
      <c r="D109" s="33">
        <v>50</v>
      </c>
      <c r="E109" s="33" t="s">
        <v>5</v>
      </c>
      <c r="F109" s="33"/>
      <c r="G109" s="34"/>
      <c r="H109" s="34">
        <v>5</v>
      </c>
      <c r="I109" s="34">
        <f t="shared" si="3"/>
        <v>0</v>
      </c>
      <c r="J109" s="34"/>
      <c r="K109" s="34"/>
      <c r="L109" s="13">
        <v>5250</v>
      </c>
    </row>
    <row r="110" spans="1:12" ht="38.25" x14ac:dyDescent="0.25">
      <c r="A110" s="27">
        <v>100</v>
      </c>
      <c r="B110" s="8" t="s">
        <v>205</v>
      </c>
      <c r="C110" s="8" t="s">
        <v>207</v>
      </c>
      <c r="D110" s="33">
        <v>20</v>
      </c>
      <c r="E110" s="33" t="s">
        <v>5</v>
      </c>
      <c r="F110" s="33"/>
      <c r="G110" s="34"/>
      <c r="H110" s="34">
        <v>5</v>
      </c>
      <c r="I110" s="34">
        <f t="shared" si="3"/>
        <v>0</v>
      </c>
      <c r="J110" s="34"/>
      <c r="K110" s="34"/>
      <c r="L110" s="13">
        <v>2100</v>
      </c>
    </row>
    <row r="111" spans="1:12" ht="29.25" customHeight="1" x14ac:dyDescent="0.25">
      <c r="A111" s="27">
        <v>101</v>
      </c>
      <c r="B111" s="8" t="s">
        <v>208</v>
      </c>
      <c r="C111" s="8" t="s">
        <v>234</v>
      </c>
      <c r="D111" s="33">
        <v>60</v>
      </c>
      <c r="E111" s="33" t="s">
        <v>5</v>
      </c>
      <c r="F111" s="33"/>
      <c r="G111" s="34"/>
      <c r="H111" s="34">
        <v>5</v>
      </c>
      <c r="I111" s="34">
        <f t="shared" si="3"/>
        <v>0</v>
      </c>
      <c r="J111" s="34"/>
      <c r="K111" s="34"/>
      <c r="L111" s="13">
        <v>9450</v>
      </c>
    </row>
    <row r="112" spans="1:12" ht="27" customHeight="1" x14ac:dyDescent="0.25">
      <c r="A112" s="27">
        <v>102</v>
      </c>
      <c r="B112" s="3" t="s">
        <v>209</v>
      </c>
      <c r="C112" s="8" t="s">
        <v>222</v>
      </c>
      <c r="D112" s="33">
        <v>50</v>
      </c>
      <c r="E112" s="33" t="s">
        <v>5</v>
      </c>
      <c r="F112" s="33"/>
      <c r="G112" s="34"/>
      <c r="H112" s="34">
        <v>5</v>
      </c>
      <c r="I112" s="34">
        <f t="shared" si="3"/>
        <v>0</v>
      </c>
      <c r="J112" s="34"/>
      <c r="K112" s="34"/>
      <c r="L112" s="13">
        <v>7875</v>
      </c>
    </row>
    <row r="113" spans="1:12" ht="210" x14ac:dyDescent="0.25">
      <c r="A113" s="37">
        <v>103</v>
      </c>
      <c r="B113" s="3" t="s">
        <v>197</v>
      </c>
      <c r="C113" s="8" t="s">
        <v>195</v>
      </c>
      <c r="D113" s="33">
        <v>100</v>
      </c>
      <c r="E113" s="33" t="s">
        <v>5</v>
      </c>
      <c r="F113" s="38" t="s">
        <v>275</v>
      </c>
      <c r="G113" s="34">
        <v>160</v>
      </c>
      <c r="H113" s="34">
        <v>5</v>
      </c>
      <c r="I113" s="34">
        <f t="shared" si="3"/>
        <v>16000</v>
      </c>
      <c r="J113" s="34">
        <f>+I113+I113/100*H113</f>
        <v>16800</v>
      </c>
      <c r="K113" s="39" t="s">
        <v>261</v>
      </c>
      <c r="L113" s="13">
        <v>16800</v>
      </c>
    </row>
    <row r="114" spans="1:12" ht="31.5" customHeight="1" x14ac:dyDescent="0.25">
      <c r="A114" s="27">
        <v>104</v>
      </c>
      <c r="B114" s="3" t="s">
        <v>80</v>
      </c>
      <c r="C114" s="7" t="s">
        <v>196</v>
      </c>
      <c r="D114" s="33">
        <v>24</v>
      </c>
      <c r="E114" s="33" t="s">
        <v>5</v>
      </c>
      <c r="F114" s="33"/>
      <c r="G114" s="34"/>
      <c r="H114" s="34">
        <v>5</v>
      </c>
      <c r="I114" s="34">
        <f t="shared" si="3"/>
        <v>0</v>
      </c>
      <c r="J114" s="34"/>
      <c r="K114" s="34"/>
      <c r="L114" s="13">
        <v>1915.2</v>
      </c>
    </row>
    <row r="115" spans="1:12" ht="30" customHeight="1" x14ac:dyDescent="0.25">
      <c r="A115" s="27">
        <v>105</v>
      </c>
      <c r="B115" s="3" t="s">
        <v>80</v>
      </c>
      <c r="C115" s="8" t="s">
        <v>84</v>
      </c>
      <c r="D115" s="33">
        <v>24</v>
      </c>
      <c r="E115" s="33" t="s">
        <v>5</v>
      </c>
      <c r="F115" s="33"/>
      <c r="G115" s="34"/>
      <c r="H115" s="34">
        <v>5</v>
      </c>
      <c r="I115" s="34">
        <f t="shared" si="3"/>
        <v>0</v>
      </c>
      <c r="J115" s="34"/>
      <c r="K115" s="34"/>
      <c r="L115" s="13">
        <v>1915.2</v>
      </c>
    </row>
    <row r="116" spans="1:12" ht="15.75" x14ac:dyDescent="0.25">
      <c r="A116" s="27">
        <v>106</v>
      </c>
      <c r="B116" s="3" t="s">
        <v>81</v>
      </c>
      <c r="C116" s="8" t="s">
        <v>82</v>
      </c>
      <c r="D116" s="33">
        <v>50</v>
      </c>
      <c r="E116" s="33" t="s">
        <v>5</v>
      </c>
      <c r="F116" s="33"/>
      <c r="G116" s="34"/>
      <c r="H116" s="34">
        <v>5</v>
      </c>
      <c r="I116" s="34">
        <f t="shared" si="3"/>
        <v>0</v>
      </c>
      <c r="J116" s="34"/>
      <c r="K116" s="34"/>
      <c r="L116" s="13">
        <v>2205</v>
      </c>
    </row>
    <row r="117" spans="1:12" ht="15.75" x14ac:dyDescent="0.25">
      <c r="A117" s="27">
        <v>107</v>
      </c>
      <c r="B117" s="3" t="s">
        <v>81</v>
      </c>
      <c r="C117" s="8" t="s">
        <v>83</v>
      </c>
      <c r="D117" s="33">
        <v>40</v>
      </c>
      <c r="E117" s="33" t="s">
        <v>5</v>
      </c>
      <c r="F117" s="33"/>
      <c r="G117" s="34"/>
      <c r="H117" s="34">
        <v>5</v>
      </c>
      <c r="I117" s="34">
        <f t="shared" si="3"/>
        <v>0</v>
      </c>
      <c r="J117" s="34"/>
      <c r="K117" s="34"/>
      <c r="L117" s="13">
        <v>1764</v>
      </c>
    </row>
    <row r="118" spans="1:12" ht="15.75" x14ac:dyDescent="0.25">
      <c r="A118" s="27">
        <v>108</v>
      </c>
      <c r="B118" s="3" t="s">
        <v>85</v>
      </c>
      <c r="C118" s="8" t="s">
        <v>86</v>
      </c>
      <c r="D118" s="33">
        <v>200</v>
      </c>
      <c r="E118" s="33" t="s">
        <v>5</v>
      </c>
      <c r="F118" s="33"/>
      <c r="G118" s="34"/>
      <c r="H118" s="34">
        <v>5</v>
      </c>
      <c r="I118" s="34">
        <f t="shared" si="3"/>
        <v>0</v>
      </c>
      <c r="J118" s="34"/>
      <c r="K118" s="34"/>
      <c r="L118" s="13">
        <v>30450</v>
      </c>
    </row>
    <row r="119" spans="1:12" ht="45" x14ac:dyDescent="0.25">
      <c r="A119" s="37">
        <v>109</v>
      </c>
      <c r="B119" s="3" t="s">
        <v>89</v>
      </c>
      <c r="C119" s="8" t="s">
        <v>90</v>
      </c>
      <c r="D119" s="33">
        <v>100</v>
      </c>
      <c r="E119" s="33" t="s">
        <v>5</v>
      </c>
      <c r="F119" s="38" t="s">
        <v>262</v>
      </c>
      <c r="G119" s="34">
        <v>30</v>
      </c>
      <c r="H119" s="34">
        <v>5</v>
      </c>
      <c r="I119" s="34">
        <f t="shared" si="3"/>
        <v>3000</v>
      </c>
      <c r="J119" s="34">
        <f>+I119+I119/100*H119</f>
        <v>3150</v>
      </c>
      <c r="K119" s="39" t="s">
        <v>90</v>
      </c>
      <c r="L119" s="13">
        <v>3150</v>
      </c>
    </row>
    <row r="120" spans="1:12" ht="29.25" customHeight="1" x14ac:dyDescent="0.25">
      <c r="A120" s="27">
        <v>110</v>
      </c>
      <c r="B120" s="3" t="s">
        <v>91</v>
      </c>
      <c r="C120" s="8" t="s">
        <v>235</v>
      </c>
      <c r="D120" s="33">
        <v>40</v>
      </c>
      <c r="E120" s="33" t="s">
        <v>5</v>
      </c>
      <c r="F120" s="33"/>
      <c r="G120" s="34"/>
      <c r="H120" s="34">
        <v>5</v>
      </c>
      <c r="I120" s="34">
        <f t="shared" si="3"/>
        <v>0</v>
      </c>
      <c r="J120" s="34"/>
      <c r="K120" s="34"/>
      <c r="L120" s="13">
        <v>7056</v>
      </c>
    </row>
    <row r="121" spans="1:12" ht="75" x14ac:dyDescent="0.25">
      <c r="A121" s="37">
        <v>111</v>
      </c>
      <c r="B121" s="3" t="s">
        <v>92</v>
      </c>
      <c r="C121" s="8" t="s">
        <v>93</v>
      </c>
      <c r="D121" s="33">
        <v>24</v>
      </c>
      <c r="E121" s="33" t="s">
        <v>5</v>
      </c>
      <c r="F121" s="38" t="s">
        <v>263</v>
      </c>
      <c r="G121" s="34">
        <v>75.489999999999995</v>
      </c>
      <c r="H121" s="34">
        <v>21</v>
      </c>
      <c r="I121" s="34">
        <f>D121*G121</f>
        <v>1811.7599999999998</v>
      </c>
      <c r="J121" s="34">
        <f>+I121+I121/100*H121</f>
        <v>2192.2295999999997</v>
      </c>
      <c r="K121" s="36" t="s">
        <v>93</v>
      </c>
      <c r="L121" s="13">
        <v>2192.4</v>
      </c>
    </row>
    <row r="122" spans="1:12" ht="75" x14ac:dyDescent="0.25">
      <c r="A122" s="37">
        <v>112</v>
      </c>
      <c r="B122" s="8" t="s">
        <v>94</v>
      </c>
      <c r="C122" s="8" t="s">
        <v>95</v>
      </c>
      <c r="D122" s="33">
        <v>96</v>
      </c>
      <c r="E122" s="33" t="s">
        <v>5</v>
      </c>
      <c r="F122" s="38" t="s">
        <v>264</v>
      </c>
      <c r="G122" s="34">
        <v>41.65</v>
      </c>
      <c r="H122" s="34">
        <v>21</v>
      </c>
      <c r="I122" s="34">
        <f t="shared" si="3"/>
        <v>3998.3999999999996</v>
      </c>
      <c r="J122" s="34">
        <f>+I122+I122/100*H122</f>
        <v>4838.0639999999994</v>
      </c>
      <c r="K122" s="36" t="s">
        <v>95</v>
      </c>
      <c r="L122" s="13">
        <v>4838.3999999999996</v>
      </c>
    </row>
    <row r="123" spans="1:12" ht="75" x14ac:dyDescent="0.25">
      <c r="A123" s="37">
        <v>113</v>
      </c>
      <c r="B123" s="8" t="s">
        <v>96</v>
      </c>
      <c r="C123" s="8" t="s">
        <v>97</v>
      </c>
      <c r="D123" s="33">
        <v>200</v>
      </c>
      <c r="E123" s="33" t="s">
        <v>5</v>
      </c>
      <c r="F123" s="38" t="s">
        <v>265</v>
      </c>
      <c r="G123" s="34">
        <v>41.65</v>
      </c>
      <c r="H123" s="34">
        <v>21</v>
      </c>
      <c r="I123" s="34">
        <f t="shared" si="3"/>
        <v>8330</v>
      </c>
      <c r="J123" s="34">
        <f>+I123+I123/100*H123</f>
        <v>10079.299999999999</v>
      </c>
      <c r="K123" s="36" t="s">
        <v>97</v>
      </c>
      <c r="L123" s="13">
        <v>10080</v>
      </c>
    </row>
    <row r="124" spans="1:12" ht="75" x14ac:dyDescent="0.25">
      <c r="A124" s="37">
        <v>114</v>
      </c>
      <c r="B124" s="3" t="s">
        <v>98</v>
      </c>
      <c r="C124" s="8" t="s">
        <v>99</v>
      </c>
      <c r="D124" s="33">
        <v>200</v>
      </c>
      <c r="E124" s="33" t="s">
        <v>5</v>
      </c>
      <c r="F124" s="38" t="s">
        <v>266</v>
      </c>
      <c r="G124" s="34">
        <v>47.72</v>
      </c>
      <c r="H124" s="34">
        <v>21</v>
      </c>
      <c r="I124" s="34">
        <f t="shared" si="3"/>
        <v>9544</v>
      </c>
      <c r="J124" s="34">
        <f>+I124+I124/100*H124</f>
        <v>11548.24</v>
      </c>
      <c r="K124" s="34" t="s">
        <v>99</v>
      </c>
      <c r="L124" s="13">
        <v>11550</v>
      </c>
    </row>
    <row r="125" spans="1:12" ht="15.75" x14ac:dyDescent="0.25">
      <c r="A125" s="27">
        <v>115</v>
      </c>
      <c r="B125" s="3" t="s">
        <v>100</v>
      </c>
      <c r="C125" s="8" t="s">
        <v>101</v>
      </c>
      <c r="D125" s="33">
        <v>156</v>
      </c>
      <c r="E125" s="33" t="s">
        <v>5</v>
      </c>
      <c r="F125" s="33"/>
      <c r="G125" s="34"/>
      <c r="H125" s="34">
        <v>5</v>
      </c>
      <c r="I125" s="34">
        <f t="shared" si="3"/>
        <v>0</v>
      </c>
      <c r="J125" s="34"/>
      <c r="K125" s="34"/>
      <c r="L125" s="13">
        <v>16380</v>
      </c>
    </row>
    <row r="126" spans="1:12" ht="27.75" customHeight="1" x14ac:dyDescent="0.25">
      <c r="A126" s="27">
        <v>116</v>
      </c>
      <c r="B126" s="3" t="s">
        <v>103</v>
      </c>
      <c r="C126" s="8" t="s">
        <v>102</v>
      </c>
      <c r="D126" s="33">
        <v>48</v>
      </c>
      <c r="E126" s="33" t="s">
        <v>5</v>
      </c>
      <c r="F126" s="33"/>
      <c r="G126" s="34"/>
      <c r="H126" s="34">
        <v>5</v>
      </c>
      <c r="I126" s="34">
        <f t="shared" si="3"/>
        <v>0</v>
      </c>
      <c r="J126" s="34"/>
      <c r="K126" s="34"/>
      <c r="L126" s="13">
        <v>5040</v>
      </c>
    </row>
    <row r="127" spans="1:12" ht="30.75" customHeight="1" x14ac:dyDescent="0.25">
      <c r="A127" s="27">
        <v>117</v>
      </c>
      <c r="B127" s="3" t="s">
        <v>104</v>
      </c>
      <c r="C127" s="8" t="s">
        <v>105</v>
      </c>
      <c r="D127" s="33">
        <v>48</v>
      </c>
      <c r="E127" s="33" t="s">
        <v>5</v>
      </c>
      <c r="F127" s="33"/>
      <c r="G127" s="34"/>
      <c r="H127" s="34">
        <v>5</v>
      </c>
      <c r="I127" s="34">
        <f t="shared" si="3"/>
        <v>0</v>
      </c>
      <c r="J127" s="34"/>
      <c r="K127" s="34"/>
      <c r="L127" s="13">
        <v>5040</v>
      </c>
    </row>
    <row r="128" spans="1:12" ht="15.75" x14ac:dyDescent="0.25">
      <c r="A128" s="27">
        <v>118</v>
      </c>
      <c r="B128" s="3" t="s">
        <v>107</v>
      </c>
      <c r="C128" s="8" t="s">
        <v>108</v>
      </c>
      <c r="D128" s="33">
        <v>4000</v>
      </c>
      <c r="E128" s="33" t="s">
        <v>5</v>
      </c>
      <c r="F128" s="33"/>
      <c r="G128" s="34"/>
      <c r="H128" s="34">
        <v>5</v>
      </c>
      <c r="I128" s="34">
        <f t="shared" si="3"/>
        <v>0</v>
      </c>
      <c r="J128" s="34"/>
      <c r="K128" s="34"/>
      <c r="L128" s="13">
        <v>630</v>
      </c>
    </row>
    <row r="129" spans="1:12" ht="15.75" x14ac:dyDescent="0.25">
      <c r="A129" s="27">
        <v>119</v>
      </c>
      <c r="B129" s="5" t="s">
        <v>112</v>
      </c>
      <c r="C129" s="6" t="s">
        <v>109</v>
      </c>
      <c r="D129" s="33">
        <v>3000</v>
      </c>
      <c r="E129" s="33" t="s">
        <v>5</v>
      </c>
      <c r="F129" s="33"/>
      <c r="G129" s="34"/>
      <c r="H129" s="34">
        <v>5</v>
      </c>
      <c r="I129" s="34">
        <f t="shared" si="3"/>
        <v>0</v>
      </c>
      <c r="J129" s="34"/>
      <c r="K129" s="34"/>
      <c r="L129" s="13">
        <v>472.5</v>
      </c>
    </row>
    <row r="130" spans="1:12" ht="15.75" x14ac:dyDescent="0.25">
      <c r="A130" s="27">
        <v>120</v>
      </c>
      <c r="B130" s="5" t="s">
        <v>110</v>
      </c>
      <c r="C130" s="6" t="s">
        <v>111</v>
      </c>
      <c r="D130" s="33">
        <v>3000</v>
      </c>
      <c r="E130" s="33" t="s">
        <v>5</v>
      </c>
      <c r="F130" s="33"/>
      <c r="G130" s="34"/>
      <c r="H130" s="34">
        <v>5</v>
      </c>
      <c r="I130" s="34">
        <f t="shared" si="3"/>
        <v>0</v>
      </c>
      <c r="J130" s="34"/>
      <c r="K130" s="34"/>
      <c r="L130" s="13">
        <v>472.5</v>
      </c>
    </row>
    <row r="131" spans="1:12" ht="55.5" customHeight="1" x14ac:dyDescent="0.25">
      <c r="A131" s="27">
        <v>121</v>
      </c>
      <c r="B131" s="6" t="s">
        <v>113</v>
      </c>
      <c r="C131" s="6" t="s">
        <v>143</v>
      </c>
      <c r="D131" s="33">
        <v>20</v>
      </c>
      <c r="E131" s="33" t="s">
        <v>5</v>
      </c>
      <c r="F131" s="33"/>
      <c r="G131" s="34"/>
      <c r="H131" s="34">
        <v>5</v>
      </c>
      <c r="I131" s="34">
        <f t="shared" si="3"/>
        <v>0</v>
      </c>
      <c r="J131" s="34"/>
      <c r="K131" s="34"/>
      <c r="L131" s="13">
        <v>10605</v>
      </c>
    </row>
    <row r="132" spans="1:12" ht="31.5" customHeight="1" x14ac:dyDescent="0.25">
      <c r="A132" s="27">
        <v>122</v>
      </c>
      <c r="B132" s="5" t="s">
        <v>117</v>
      </c>
      <c r="C132" s="6" t="s">
        <v>116</v>
      </c>
      <c r="D132" s="33">
        <v>10</v>
      </c>
      <c r="E132" s="33" t="s">
        <v>5</v>
      </c>
      <c r="F132" s="33"/>
      <c r="G132" s="34"/>
      <c r="H132" s="34">
        <v>5</v>
      </c>
      <c r="I132" s="34">
        <f t="shared" si="3"/>
        <v>0</v>
      </c>
      <c r="J132" s="34"/>
      <c r="K132" s="34"/>
      <c r="L132" s="13">
        <v>6877.5</v>
      </c>
    </row>
    <row r="133" spans="1:12" ht="30.75" customHeight="1" x14ac:dyDescent="0.25">
      <c r="A133" s="27">
        <v>123</v>
      </c>
      <c r="B133" s="5" t="s">
        <v>118</v>
      </c>
      <c r="C133" s="6" t="s">
        <v>119</v>
      </c>
      <c r="D133" s="33">
        <v>10</v>
      </c>
      <c r="E133" s="33" t="s">
        <v>5</v>
      </c>
      <c r="F133" s="33"/>
      <c r="G133" s="34"/>
      <c r="H133" s="34">
        <v>5</v>
      </c>
      <c r="I133" s="34">
        <f t="shared" si="3"/>
        <v>0</v>
      </c>
      <c r="J133" s="34"/>
      <c r="K133" s="34"/>
      <c r="L133" s="13">
        <v>8977.5</v>
      </c>
    </row>
    <row r="134" spans="1:12" ht="28.5" customHeight="1" x14ac:dyDescent="0.25">
      <c r="A134" s="27">
        <v>124</v>
      </c>
      <c r="B134" s="5" t="s">
        <v>139</v>
      </c>
      <c r="C134" s="7" t="s">
        <v>141</v>
      </c>
      <c r="D134" s="35">
        <v>250</v>
      </c>
      <c r="E134" s="33" t="s">
        <v>5</v>
      </c>
      <c r="F134" s="33"/>
      <c r="G134" s="34"/>
      <c r="H134" s="34">
        <v>5</v>
      </c>
      <c r="I134" s="34">
        <f t="shared" si="3"/>
        <v>0</v>
      </c>
      <c r="J134" s="34"/>
      <c r="K134" s="34"/>
      <c r="L134" s="13">
        <v>2625</v>
      </c>
    </row>
    <row r="135" spans="1:12" ht="27.75" x14ac:dyDescent="0.25">
      <c r="A135" s="27">
        <v>125</v>
      </c>
      <c r="B135" s="4" t="s">
        <v>145</v>
      </c>
      <c r="C135" s="9" t="s">
        <v>147</v>
      </c>
      <c r="D135" s="35">
        <v>50</v>
      </c>
      <c r="E135" s="33" t="s">
        <v>5</v>
      </c>
      <c r="F135" s="33"/>
      <c r="G135" s="34"/>
      <c r="H135" s="34">
        <v>5</v>
      </c>
      <c r="I135" s="34">
        <f t="shared" si="3"/>
        <v>0</v>
      </c>
      <c r="J135" s="34"/>
      <c r="K135" s="34"/>
      <c r="L135" s="13">
        <v>2152.5</v>
      </c>
    </row>
    <row r="136" spans="1:12" ht="25.5" x14ac:dyDescent="0.25">
      <c r="A136" s="27">
        <v>126</v>
      </c>
      <c r="B136" s="4" t="s">
        <v>145</v>
      </c>
      <c r="C136" s="10" t="s">
        <v>144</v>
      </c>
      <c r="D136" s="35">
        <v>50</v>
      </c>
      <c r="E136" s="33" t="s">
        <v>5</v>
      </c>
      <c r="F136" s="33"/>
      <c r="G136" s="34"/>
      <c r="H136" s="34">
        <v>5</v>
      </c>
      <c r="I136" s="34">
        <f t="shared" si="3"/>
        <v>0</v>
      </c>
      <c r="J136" s="34"/>
      <c r="K136" s="34"/>
      <c r="L136" s="13">
        <v>2152.5</v>
      </c>
    </row>
    <row r="137" spans="1:12" ht="28.5" customHeight="1" x14ac:dyDescent="0.25">
      <c r="A137" s="27">
        <v>127</v>
      </c>
      <c r="B137" s="4" t="s">
        <v>145</v>
      </c>
      <c r="C137" s="10" t="s">
        <v>159</v>
      </c>
      <c r="D137" s="35">
        <v>100</v>
      </c>
      <c r="E137" s="33" t="s">
        <v>5</v>
      </c>
      <c r="F137" s="33"/>
      <c r="G137" s="34"/>
      <c r="H137" s="34">
        <v>5</v>
      </c>
      <c r="I137" s="34">
        <f t="shared" si="3"/>
        <v>0</v>
      </c>
      <c r="J137" s="34"/>
      <c r="K137" s="34"/>
      <c r="L137" s="13">
        <v>5351.8</v>
      </c>
    </row>
    <row r="138" spans="1:12" ht="54.75" customHeight="1" x14ac:dyDescent="0.25">
      <c r="A138" s="27">
        <v>128</v>
      </c>
      <c r="B138" s="4" t="s">
        <v>146</v>
      </c>
      <c r="C138" s="10" t="s">
        <v>236</v>
      </c>
      <c r="D138" s="35">
        <v>2</v>
      </c>
      <c r="E138" s="33" t="s">
        <v>5</v>
      </c>
      <c r="F138" s="33"/>
      <c r="G138" s="34"/>
      <c r="H138" s="34">
        <v>5</v>
      </c>
      <c r="I138" s="34">
        <f t="shared" si="3"/>
        <v>0</v>
      </c>
      <c r="J138" s="34"/>
      <c r="K138" s="34"/>
      <c r="L138" s="13">
        <v>1470</v>
      </c>
    </row>
    <row r="139" spans="1:12" ht="54" customHeight="1" x14ac:dyDescent="0.25">
      <c r="A139" s="27">
        <v>129</v>
      </c>
      <c r="B139" s="4" t="s">
        <v>146</v>
      </c>
      <c r="C139" s="10" t="s">
        <v>237</v>
      </c>
      <c r="D139" s="35">
        <v>2</v>
      </c>
      <c r="E139" s="33" t="s">
        <v>5</v>
      </c>
      <c r="F139" s="33"/>
      <c r="G139" s="34"/>
      <c r="H139" s="34">
        <v>5</v>
      </c>
      <c r="I139" s="34">
        <f t="shared" si="3"/>
        <v>0</v>
      </c>
      <c r="J139" s="34"/>
      <c r="K139" s="34"/>
      <c r="L139" s="13">
        <v>1461.6</v>
      </c>
    </row>
    <row r="140" spans="1:12" x14ac:dyDescent="0.25">
      <c r="A140" s="11"/>
      <c r="C140" s="2"/>
      <c r="L140" s="32"/>
    </row>
    <row r="141" spans="1:12" ht="15.75" x14ac:dyDescent="0.25">
      <c r="A141" s="11"/>
      <c r="C141" s="1"/>
    </row>
    <row r="142" spans="1:12" ht="15.75" x14ac:dyDescent="0.25">
      <c r="A142" s="11"/>
      <c r="C142" s="1"/>
    </row>
    <row r="143" spans="1:12" x14ac:dyDescent="0.25">
      <c r="A143" s="11"/>
    </row>
    <row r="144" spans="1:12" x14ac:dyDescent="0.25">
      <c r="A144" s="11"/>
    </row>
    <row r="145" spans="1:1" x14ac:dyDescent="0.25">
      <c r="A145" s="11"/>
    </row>
    <row r="146" spans="1:1" x14ac:dyDescent="0.25">
      <c r="A146" s="11"/>
    </row>
    <row r="147" spans="1:1" x14ac:dyDescent="0.25">
      <c r="A147" s="11"/>
    </row>
    <row r="148" spans="1:1" x14ac:dyDescent="0.25">
      <c r="A148" s="11"/>
    </row>
    <row r="149" spans="1:1" x14ac:dyDescent="0.25">
      <c r="A149" s="11"/>
    </row>
    <row r="150" spans="1:1" x14ac:dyDescent="0.25">
      <c r="A150" s="11"/>
    </row>
    <row r="151" spans="1:1" x14ac:dyDescent="0.25">
      <c r="A151" s="11"/>
    </row>
    <row r="152" spans="1:1" x14ac:dyDescent="0.25">
      <c r="A152" s="11"/>
    </row>
    <row r="153" spans="1:1" x14ac:dyDescent="0.25">
      <c r="A153" s="12"/>
    </row>
  </sheetData>
  <mergeCells count="3">
    <mergeCell ref="G2:K2"/>
    <mergeCell ref="A7:H7"/>
    <mergeCell ref="A8:H8"/>
  </mergeCells>
  <pageMargins left="0.7" right="0.7" top="0.75" bottom="0.75" header="0.3" footer="0.3"/>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Edita</cp:lastModifiedBy>
  <cp:lastPrinted>2021-02-19T06:43:11Z</cp:lastPrinted>
  <dcterms:created xsi:type="dcterms:W3CDTF">2020-07-02T06:12:40Z</dcterms:created>
  <dcterms:modified xsi:type="dcterms:W3CDTF">2021-03-25T12:27:43Z</dcterms:modified>
</cp:coreProperties>
</file>